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MOP_Angers\25_0033_Resto Belle Beille\06 Pieces ecrites\STADE DCE\"/>
    </mc:Choice>
  </mc:AlternateContent>
  <xr:revisionPtr revIDLastSave="0" documentId="13_ncr:1_{89EC60FB-1CA5-4FDA-8E87-3EFF08247E04}" xr6:coauthVersionLast="36" xr6:coauthVersionMax="36" xr10:uidLastSave="{00000000-0000-0000-0000-000000000000}"/>
  <bookViews>
    <workbookView xWindow="20250" yWindow="3840" windowWidth="2790" windowHeight="9330" tabRatio="827" xr2:uid="{00000000-000D-0000-FFFF-FFFF00000000}"/>
  </bookViews>
  <sheets>
    <sheet name="Garde lot PSCV" sheetId="6" r:id="rId1"/>
    <sheet name="DPGF" sheetId="5" r:id="rId2"/>
  </sheets>
  <definedNames>
    <definedName name="_Toc147047825" localSheetId="1">DPGF!#REF!</definedName>
    <definedName name="_Toc315765052" localSheetId="1">DPGF!#REF!</definedName>
    <definedName name="_Toc389581401" localSheetId="1">DPGF!$B$19</definedName>
    <definedName name="_Toc389581402" localSheetId="1">DPGF!$B$21</definedName>
    <definedName name="_Toc398287846" localSheetId="1">DPGF!#REF!</definedName>
    <definedName name="_Toc457550205" localSheetId="1">DPGF!$B$11</definedName>
    <definedName name="_Toc478391504" localSheetId="0">'Garde lot PSCV'!$P$44</definedName>
    <definedName name="_xlnm.Print_Titles" localSheetId="1">DPGF!$1:$2</definedName>
    <definedName name="OLE_LINK7" localSheetId="0">'Garde lot PSCV'!$O$34</definedName>
    <definedName name="Z_4B538661_9CD6_11D7_84C6_0048541A01F0_.wvu.PrintArea" localSheetId="1" hidden="1">DPGF!$A$1:$D$365</definedName>
    <definedName name="Z_4B538661_9CD6_11D7_84C6_0048541A01F0_.wvu.PrintTitles" localSheetId="1" hidden="1">DPGF!$1:$1</definedName>
    <definedName name="Z_B04FF302_9D90_11D7_A848_0048548AB093_.wvu.PrintArea" localSheetId="1" hidden="1">DPGF!$A$1:$D$365</definedName>
    <definedName name="Z_B04FF302_9D90_11D7_A848_0048548AB093_.wvu.PrintTitles" localSheetId="1" hidden="1">DPGF!$1:$1</definedName>
    <definedName name="_xlnm.Print_Area" localSheetId="1">DPGF!$A$1:$H$369</definedName>
  </definedNames>
  <calcPr calcId="191029"/>
  <customWorkbookViews>
    <customWorkbookView name="ISOCRATE - Affichage personnalisé" guid="{B04FF302-9D90-11D7-A848-0048548AB093}" mergeInterval="0" personalView="1" maximized="1" windowWidth="1020" windowHeight="606" activeSheetId="2" showComments="commNone"/>
    <customWorkbookView name="KB - Affichage personnalisé" guid="{4B538661-9CD6-11D7-84C6-0048541A01F0}" mergeInterval="0" personalView="1" maximized="1" windowWidth="1020" windowHeight="606" activeSheetId="2"/>
  </customWorkbookViews>
</workbook>
</file>

<file path=xl/calcChain.xml><?xml version="1.0" encoding="utf-8"?>
<calcChain xmlns="http://schemas.openxmlformats.org/spreadsheetml/2006/main">
  <c r="B337" i="5" l="1"/>
  <c r="C224" i="5"/>
  <c r="C221" i="5"/>
  <c r="B340" i="5" l="1"/>
  <c r="C345" i="5"/>
  <c r="C338" i="5"/>
  <c r="B331" i="5"/>
  <c r="C245" i="5"/>
  <c r="C239" i="5"/>
  <c r="C235" i="5"/>
  <c r="C231" i="5"/>
  <c r="C102" i="5" l="1"/>
  <c r="C98" i="5"/>
  <c r="C92" i="5"/>
  <c r="C85" i="5"/>
  <c r="C76" i="5"/>
  <c r="C62" i="5"/>
  <c r="C59" i="5"/>
  <c r="C56" i="5"/>
  <c r="C51" i="5"/>
  <c r="C214" i="5"/>
  <c r="C209" i="5"/>
  <c r="C205" i="5"/>
  <c r="C201" i="5"/>
  <c r="C194" i="5"/>
  <c r="C190" i="5"/>
  <c r="C185" i="5"/>
  <c r="C177" i="5"/>
  <c r="C171" i="5"/>
  <c r="C110" i="5"/>
  <c r="C104" i="5"/>
  <c r="C309" i="5" s="1"/>
  <c r="C64" i="5"/>
  <c r="C300" i="5" s="1"/>
  <c r="C167" i="5"/>
  <c r="B328" i="5" l="1"/>
  <c r="B327" i="5"/>
  <c r="B326" i="5"/>
  <c r="B325" i="5"/>
  <c r="B324" i="5"/>
  <c r="B323" i="5"/>
  <c r="B355" i="5"/>
  <c r="B354" i="5"/>
  <c r="B353" i="5"/>
  <c r="B352" i="5"/>
  <c r="B351" i="5"/>
  <c r="B350" i="5"/>
  <c r="B349" i="5"/>
  <c r="B348" i="5"/>
  <c r="B315" i="5"/>
  <c r="B312" i="5"/>
  <c r="C252" i="5" l="1"/>
  <c r="C260" i="5"/>
  <c r="C264" i="5"/>
  <c r="C268" i="5"/>
  <c r="C272" i="5"/>
  <c r="C276" i="5"/>
  <c r="C280" i="5"/>
  <c r="C284" i="5"/>
  <c r="C135" i="5" l="1"/>
  <c r="B319" i="5" l="1"/>
  <c r="B318" i="5"/>
  <c r="C158" i="5" l="1"/>
  <c r="C154" i="5"/>
  <c r="C115" i="5"/>
  <c r="B347" i="5"/>
  <c r="B314" i="5"/>
  <c r="B313" i="5"/>
  <c r="B292" i="5"/>
  <c r="C287" i="5"/>
  <c r="C356" i="5" s="1"/>
  <c r="C196" i="5"/>
  <c r="C329" i="5" s="1"/>
  <c r="C160" i="5"/>
  <c r="C320" i="5" s="1"/>
  <c r="C143" i="5"/>
  <c r="C148" i="5"/>
  <c r="C126" i="5"/>
  <c r="C39" i="5"/>
  <c r="C293" i="5" s="1"/>
  <c r="B290" i="5"/>
  <c r="B322" i="5"/>
  <c r="B316" i="5"/>
  <c r="B317" i="5"/>
  <c r="B311" i="5"/>
</calcChain>
</file>

<file path=xl/sharedStrings.xml><?xml version="1.0" encoding="utf-8"?>
<sst xmlns="http://schemas.openxmlformats.org/spreadsheetml/2006/main" count="396" uniqueCount="177">
  <si>
    <t>ens</t>
  </si>
  <si>
    <t>U</t>
  </si>
  <si>
    <t>PM</t>
  </si>
  <si>
    <t>-</t>
  </si>
  <si>
    <t>Désignation</t>
  </si>
  <si>
    <t>P.U.</t>
  </si>
  <si>
    <t>P.T.</t>
  </si>
  <si>
    <t>ml</t>
  </si>
  <si>
    <t xml:space="preserve">U </t>
  </si>
  <si>
    <t xml:space="preserve">Qté </t>
  </si>
  <si>
    <t>CACHET DE L'ENTREPRISE</t>
  </si>
  <si>
    <t>RECAPITULATIF</t>
  </si>
  <si>
    <t xml:space="preserve">TOTAL GENERAL en € H.T. </t>
  </si>
  <si>
    <t xml:space="preserve">TOTAL GENERAL en € T.T.C. </t>
  </si>
  <si>
    <t>0 - GÉNÉRALITÉS</t>
  </si>
  <si>
    <t>0.01 - Définition de l'opération</t>
  </si>
  <si>
    <t>0.02 - Clauses administratives</t>
  </si>
  <si>
    <t>TOTAL CHAPITRE 0</t>
  </si>
  <si>
    <t>Origine des installations :</t>
  </si>
  <si>
    <t xml:space="preserve">     - Ø 16 x 1</t>
  </si>
  <si>
    <t>mise en eau, désinfection, rinçage terminal suivant CCTP</t>
  </si>
  <si>
    <t xml:space="preserve">     -  DN 40</t>
  </si>
  <si>
    <t xml:space="preserve">     -  DN 100</t>
  </si>
  <si>
    <t xml:space="preserve">tube d'évacuation en PVC, compris raccords, supports, fourreaux, étanchéité </t>
  </si>
  <si>
    <t>autocontrôle de l'ensemble de l'installation</t>
  </si>
  <si>
    <t>manchette de scellement en acier galvanisé et d'un kit diaphonie</t>
  </si>
  <si>
    <t>gaines circulaires en tôle d'acier galvanisé spiralée roulée, compris accessoires, supports, rivets, suivant CCTP :</t>
  </si>
  <si>
    <t>mise en route, essais, réglages de tous les composants techniques  complet suivant CCTP</t>
  </si>
  <si>
    <t>essais de plomberie, chauffage et de ventilation  Essais d'étanchéité et d'isolement complet suivant CCTP</t>
  </si>
  <si>
    <t>essais des dispositifs de sécurité et d'alarme suivant CCTP</t>
  </si>
  <si>
    <t>essais des appareils mécaniques, électromécaniques ou électroniques suivant CCTP</t>
  </si>
  <si>
    <t>réglage et les équilibrages des installations par action sur les organes de réglage suivant CCTP</t>
  </si>
  <si>
    <t>repérage et schémas complets suivant CCTP</t>
  </si>
  <si>
    <t>dossier des ouvrages exécutés complet suivant CCTP</t>
  </si>
  <si>
    <t>volet de réglage</t>
  </si>
  <si>
    <t xml:space="preserve"> calfeutrements et rebouchage des réservations</t>
  </si>
  <si>
    <t xml:space="preserve">ens </t>
  </si>
  <si>
    <t xml:space="preserve"> jonctions et raccords entre deux matériaux différents </t>
  </si>
  <si>
    <t>scellements,</t>
  </si>
  <si>
    <t>autocontrôle de l'entreprise</t>
  </si>
  <si>
    <t xml:space="preserve">T.V.A. </t>
  </si>
  <si>
    <t>Rebouchage et calfeutrement suivants CCTP</t>
  </si>
  <si>
    <t>percements et rebouchages suivant CCTP</t>
  </si>
  <si>
    <t>percements et rebouchages complet suivant CCTP</t>
  </si>
  <si>
    <t>laine minérale de marque FRANCE AIR type Fib Air Isol A1 d'épaisseur 
25 mm (anti condensation)</t>
  </si>
  <si>
    <t>0.03- Documents officiels de référence</t>
  </si>
  <si>
    <t>0.04 - Limite des prestations</t>
  </si>
  <si>
    <t>0.05 - Bases de calcul Plomberie</t>
  </si>
  <si>
    <t>coquilles de sortie de parois</t>
  </si>
  <si>
    <t>supports isolants avec noyaux polyuréthane SAGICAL SK</t>
  </si>
  <si>
    <t xml:space="preserve">Percements des parois </t>
  </si>
  <si>
    <t>Dépose des installations, isolement, etc… (compris caissons, gaines, bouches….)</t>
  </si>
  <si>
    <t>Bouche d'extraction de marque ANJOS type ALYZE AUTO  à débit autoréglable suivant CCTP :</t>
  </si>
  <si>
    <t xml:space="preserve">conduit flexible type phoniflex  </t>
  </si>
  <si>
    <t>information du personnel suivant CCTP</t>
  </si>
  <si>
    <t>essais de mise en température suivant CCTP</t>
  </si>
  <si>
    <t>essais et vérifications de fonctionnement des installations conformément aux dispositions figurant dans le document technique AQC suivant CCTP</t>
  </si>
  <si>
    <t>Rebouchage et calfeutrement suivant CCTP</t>
  </si>
  <si>
    <t>vérification des installations électriques par un organisme agréé</t>
  </si>
  <si>
    <t>entrée d'air ATIB type autoréglable ISOLA 2 suivant CCTP</t>
  </si>
  <si>
    <t xml:space="preserve">     - Ø 125</t>
  </si>
  <si>
    <t>Adaptations, extensions, modifications des tableaux électriques suivant les nouvelles alimentations.</t>
  </si>
  <si>
    <t>Ensembles des équipements nécessaires pour la distribution des nouvelles alimentations électriques suivant CCTP</t>
  </si>
  <si>
    <t>Complément d'appareillages suite aux  déposes / dévoiements / recloisonnements, etc.  suivant CCTP</t>
  </si>
  <si>
    <t>C</t>
  </si>
  <si>
    <t>Détecteur de présence suivant CCTP</t>
  </si>
  <si>
    <t>2 - PANNEAUX FRIGORIFIQUES</t>
  </si>
  <si>
    <t>3 - EQUIPEMENTS FRIGORIFIQUES</t>
  </si>
  <si>
    <t>4 - PLOMBERIE SANITAIRE</t>
  </si>
  <si>
    <t>4.01 - Dépose des installations</t>
  </si>
  <si>
    <t>4.02 - Poste de nettoyage et de désinfection</t>
  </si>
  <si>
    <t xml:space="preserve">4.03 - Distribution d'eau </t>
  </si>
  <si>
    <t>4.04 - Calorifuge des canalisations Eau froide et eau chaude</t>
  </si>
  <si>
    <t>4.05 - Évacuations Eaux Usées Eaux Vannes</t>
  </si>
  <si>
    <t>4.06 - Désinfection des réseaux</t>
  </si>
  <si>
    <t xml:space="preserve">4.07 - Etanchéité à l'air </t>
  </si>
  <si>
    <t xml:space="preserve">4.08 - Autocontrôle </t>
  </si>
  <si>
    <t>5 - VENTILATION SIMPLE FLUX</t>
  </si>
  <si>
    <t>5.01 - Dépose des installations</t>
  </si>
  <si>
    <t>5.02 - Entrées d'air</t>
  </si>
  <si>
    <t>5.03 - Bouches et grilles d'extraction</t>
  </si>
  <si>
    <t xml:space="preserve">5.04 - Gaines d'extraction </t>
  </si>
  <si>
    <t>5.05 - Traitement acoustique et thermique</t>
  </si>
  <si>
    <t>5.06 - Autocontrôle</t>
  </si>
  <si>
    <t>6.01 - Généralités</t>
  </si>
  <si>
    <t>6.02 - Réseau de distribution basse tension</t>
  </si>
  <si>
    <t>6.03 - Appareillages</t>
  </si>
  <si>
    <t>6.04 - Lustrerie</t>
  </si>
  <si>
    <t>6.05 - Alimentations particulières depuis les tableaux électriques</t>
  </si>
  <si>
    <t>TOTAL CHAPITRE 6</t>
  </si>
  <si>
    <t>2.01 - Construction de la chambre froide et de la réserve</t>
  </si>
  <si>
    <t>2.02 - Spécifications complémentaires</t>
  </si>
  <si>
    <t>2.03 - Equipements</t>
  </si>
  <si>
    <t>2.04 - Règles générales d'installation</t>
  </si>
  <si>
    <t>0.06 - Bases de calcul Ventilation</t>
  </si>
  <si>
    <t>0.07 - Note particulière</t>
  </si>
  <si>
    <t>0.08 - Contraintes de chantier</t>
  </si>
  <si>
    <t>0.09 - Niveau sonore</t>
  </si>
  <si>
    <t>0.10 - Clauses et prescriptions communes</t>
  </si>
  <si>
    <t>0.11 - Clauses et prescriptions générale</t>
  </si>
  <si>
    <t>0.12 - Percements, passages, trous, scellements, rebouchages, raccords, etc</t>
  </si>
  <si>
    <t>0.13 - Protection et nettoyage</t>
  </si>
  <si>
    <t>0.14 - Prescriptions particulières</t>
  </si>
  <si>
    <t>1 - PHASAGE - ORGANISATION DE CHANTIER</t>
  </si>
  <si>
    <t>Prise en compte du phasage, visites, continuité de service, déposes et déplacements : suivant CCTP</t>
  </si>
  <si>
    <t>Panneaux verticaux suivant CCTP</t>
  </si>
  <si>
    <t>m²</t>
  </si>
  <si>
    <t>Panneaux de plafond suivant CCTP</t>
  </si>
  <si>
    <t>Panneaux de sol suivant CCTP</t>
  </si>
  <si>
    <t>Angles de liaison verticaux et horizontaux suivant CCTP</t>
  </si>
  <si>
    <t>Porte pivotante suivant CCTP</t>
  </si>
  <si>
    <t>Assemblage suivant CCTP</t>
  </si>
  <si>
    <t>Equipements suivant CCTP</t>
  </si>
  <si>
    <t>3.01 - Conception générale de l'installation</t>
  </si>
  <si>
    <t>3.02 - Unités intérieure et extérieure</t>
  </si>
  <si>
    <t>Groupe de consensadion complet suivant CCTP</t>
  </si>
  <si>
    <t>Groupe évaporateur complet suivant CCTP</t>
  </si>
  <si>
    <t>Coffret d'alarme persornne enfermée complet suivant CCTP</t>
  </si>
  <si>
    <t>liaisons frigoriques (2 tubes) en tube cuivre qualité frigorifique compris raccords, soudures, fixations, supports…suivant CCTP</t>
  </si>
  <si>
    <t>Chemin de câbles intérieurs suivant CCTP</t>
  </si>
  <si>
    <t>Chemin de câbles extérieurs suivant CCTP</t>
  </si>
  <si>
    <t>3.04 - Alimentations électriques</t>
  </si>
  <si>
    <t>3.05 - Evacuation des condensats</t>
  </si>
  <si>
    <t>3.06 - Essais - Mise en service</t>
  </si>
  <si>
    <t>supports antivibratiles et fixations suivant CCTP</t>
  </si>
  <si>
    <t>3.03 - Distribution unités extérieure et intérieure</t>
  </si>
  <si>
    <t>mise sous pression de l'installation suivant CCTP</t>
  </si>
  <si>
    <t>traitement thermique des canalisations par isolant élastomérique à structure cellulaire fermée suivant CCTP</t>
  </si>
  <si>
    <t>supports et fixations complets suivant CCTP</t>
  </si>
  <si>
    <t>percements, rebouchages, fourreaux étanchés et reprises d'étanchéité suivant CCTP</t>
  </si>
  <si>
    <t>évacuation des condensats réalisée par tube PVC M1 compris siphon suivant CCTP</t>
  </si>
  <si>
    <t>raccordement électrique de l'unité extérieure en câble U 1000 R2V depuis l'attente de l'électricien suivant CCTP</t>
  </si>
  <si>
    <t>raccordement électrique de l'unité intérieure en câble U 1000 R2V, à partir de l'unité extérieure suivant CCTP</t>
  </si>
  <si>
    <t>mise en service du matériel réalisée par le fabricant en présence de l'installateur suivant CCTP</t>
  </si>
  <si>
    <t>poste hydraulique avec dosage automatique complet suivant CCTP</t>
  </si>
  <si>
    <t>mitigeur thermostatique de sécurité suivant CCTP</t>
  </si>
  <si>
    <t>. vanne à boisseau sphérique avec purgeurs amont et aval DN 15</t>
  </si>
  <si>
    <t>Canalisations de distributions Intérieures : eau froide et eau chaude sanitaire</t>
  </si>
  <si>
    <t>calorifuge des canalisations EF par isolant élastomérique à structure cellulaire fermée de marque SAGI KFLEX type KFLEX ST suivant CCTP</t>
  </si>
  <si>
    <t>calorifuge des canalisations ECS par isolant élastomérique à structure cellulaire fermée de marque SAGI KFLEX type KFLEX ST suivant CCTP</t>
  </si>
  <si>
    <t>raccordement sur les installations existantes en vide sanitaire,</t>
  </si>
  <si>
    <t xml:space="preserve">désinfection des réseaux suivant CCTP </t>
  </si>
  <si>
    <t>ensemble de modification adaptation des installations existantes dans la réserve sèche pour permettre la création de la porte suivant CCTP</t>
  </si>
  <si>
    <t>Limites de prestations, installation de chantier, échantillons, percements, rebouchages, potection et nettoyage selon CCTP</t>
  </si>
  <si>
    <t>dépose et évacuation des équipements suivant CCTP</t>
  </si>
  <si>
    <t>ensemble fourniture et pose de la structure du faux plafond suivant CCTP</t>
  </si>
  <si>
    <t>7 - FAUX PLAFONDS</t>
  </si>
  <si>
    <t>TOTAL CHAPITRE 7</t>
  </si>
  <si>
    <t>7.01 - Généralités</t>
  </si>
  <si>
    <t>7.02 - Protection des locaux</t>
  </si>
  <si>
    <t>7.03 - Dépose</t>
  </si>
  <si>
    <t>7.04 - Plafonds suspendus</t>
  </si>
  <si>
    <t>ensemble fourniture et pose de la laine minérale épaisseur 200 mm suivant CCTP</t>
  </si>
  <si>
    <t>8 - DIVERS</t>
  </si>
  <si>
    <t>8.01 - Percements - rebouchages</t>
  </si>
  <si>
    <t>8.02 - Essais et vérifications des installations</t>
  </si>
  <si>
    <t>8.03 - Equilibrage</t>
  </si>
  <si>
    <t>8.04 - Repérage - Schéma</t>
  </si>
  <si>
    <t>8.05 - Dossier des ouvrages exécutés</t>
  </si>
  <si>
    <t>8.06 - Information du personnel</t>
  </si>
  <si>
    <t>8.07 - AQC</t>
  </si>
  <si>
    <t>8.08 - Vérifications électriques</t>
  </si>
  <si>
    <t>6 - ELECTRICITE - COURANTS FORTS</t>
  </si>
  <si>
    <t>création faux plancher de ventilation suivant CCTP</t>
  </si>
  <si>
    <t>création de ventilation vers le vide sanitaire suivant CCTP</t>
  </si>
  <si>
    <t xml:space="preserve">     - 45 m3/h</t>
  </si>
  <si>
    <t>Rideau fixe à lamelles suivant CCTP</t>
  </si>
  <si>
    <t>Coffret de régulation électrique complet suivant CCTP</t>
  </si>
  <si>
    <t>Dépose des installations complètes suivant CCTP</t>
  </si>
  <si>
    <t xml:space="preserve">distribution intérieure tube cuivre traité anticorrosion , compris raccords, supports, fourreaux : </t>
  </si>
  <si>
    <t>ensemble fourniture et pose de plaques de faux plafonds de marque HYDEWA type GLASBORD suivant CCTP</t>
  </si>
  <si>
    <t>Plafonnier circulaire résistant aux chocs de marque SYLVANIA Eco Surface IP66 ø350mm 830/840</t>
  </si>
  <si>
    <t>Depuis TGBT CUISINE</t>
  </si>
  <si>
    <t xml:space="preserve">Coffret régulation chambre froide TRI+N+T 7 KW y compris départ, et protection disjoncteur et étiquetage dans le TGBT CUISINE : </t>
  </si>
  <si>
    <t>Liaison puissance FR-N1X6G3 CCA-S2, D2, A2 aboutissants à proximité via un dispositif de protection et d'isolement étanche.</t>
  </si>
  <si>
    <t>ensemble protection des locaux complet suivant CCTP</t>
  </si>
  <si>
    <t>6.06 - Prescriptions diverses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</si>
</sst>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"/>
    <numFmt numFmtId="165" formatCode="_-* #,##0.00\ [$€]_-;\-* #,##0.00\ [$€]_-;_-* &quot;-&quot;??\ [$€]_-;_-@_-"/>
    <numFmt numFmtId="166" formatCode="#,##0.000"/>
    <numFmt numFmtId="167" formatCode="0.000"/>
    <numFmt numFmtId="168" formatCode="_-* #,##0.00\ [$€-1]_-;\-* #,##0.00\ [$€-1]_-;_-* &quot;-&quot;??\ [$€-1]_-"/>
  </numFmts>
  <fonts count="84" x14ac:knownFonts="1">
    <font>
      <sz val="10"/>
      <name val="Arial Narrow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8"/>
      <name val="Arial Narrow"/>
      <family val="2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5E86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theme="5"/>
      <name val="Calibri"/>
      <family val="2"/>
      <scheme val="minor"/>
    </font>
    <font>
      <i/>
      <sz val="9"/>
      <name val="Calibri"/>
      <family val="2"/>
      <scheme val="minor"/>
    </font>
    <font>
      <u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sz val="10"/>
      <color indexed="18"/>
      <name val="Tahoma"/>
      <family val="2"/>
    </font>
    <font>
      <b/>
      <sz val="12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 Narrow"/>
      <family val="2"/>
    </font>
    <font>
      <b/>
      <sz val="10"/>
      <color indexed="8"/>
      <name val="Arial"/>
      <family val="2"/>
    </font>
    <font>
      <b/>
      <sz val="12"/>
      <name val="MS Sans Serif"/>
      <family val="2"/>
    </font>
    <font>
      <b/>
      <sz val="10"/>
      <name val="Arial"/>
      <family val="2"/>
    </font>
    <font>
      <u/>
      <sz val="12"/>
      <name val="Arial"/>
      <family val="2"/>
    </font>
    <font>
      <sz val="10"/>
      <color indexed="12"/>
      <name val="Arial"/>
      <family val="2"/>
    </font>
    <font>
      <b/>
      <i/>
      <u/>
      <sz val="10"/>
      <name val="Arial"/>
      <family val="2"/>
    </font>
    <font>
      <b/>
      <u/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sz val="8"/>
      <name val="Arial"/>
      <family val="2"/>
    </font>
    <font>
      <b/>
      <sz val="13"/>
      <name val="Tahoma"/>
      <family val="2"/>
    </font>
    <font>
      <b/>
      <sz val="10"/>
      <color indexed="10"/>
      <name val="Tahoma"/>
      <family val="2"/>
    </font>
    <font>
      <i/>
      <sz val="9"/>
      <name val="Arial"/>
      <family val="2"/>
    </font>
    <font>
      <sz val="9"/>
      <name val="Courier New"/>
      <family val="3"/>
    </font>
    <font>
      <sz val="10"/>
      <color indexed="10"/>
      <name val="Arial"/>
      <family val="2"/>
    </font>
    <font>
      <i/>
      <sz val="10"/>
      <color indexed="61"/>
      <name val="Arial"/>
      <family val="2"/>
    </font>
    <font>
      <b/>
      <sz val="10"/>
      <color indexed="33"/>
      <name val="Helv"/>
    </font>
    <font>
      <b/>
      <sz val="10"/>
      <color indexed="9"/>
      <name val="Arial"/>
      <family val="2"/>
    </font>
    <font>
      <sz val="10"/>
      <color indexed="50"/>
      <name val="Arial"/>
      <family val="2"/>
    </font>
    <font>
      <i/>
      <u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indexed="21"/>
      <name val="Arial"/>
      <family val="2"/>
    </font>
    <font>
      <b/>
      <sz val="10"/>
      <color indexed="8"/>
      <name val="Helv"/>
    </font>
    <font>
      <b/>
      <sz val="10"/>
      <color indexed="13"/>
      <name val="Arial Narrow"/>
      <family val="2"/>
    </font>
    <font>
      <i/>
      <sz val="10"/>
      <name val="MS Sans Serif"/>
      <family val="2"/>
    </font>
    <font>
      <sz val="12"/>
      <name val="Arial"/>
      <family val="2"/>
    </font>
    <font>
      <b/>
      <sz val="11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10"/>
      <color indexed="12"/>
      <name val="Tahoma"/>
      <family val="2"/>
    </font>
    <font>
      <b/>
      <sz val="10"/>
      <color indexed="46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Calibri"/>
      <family val="2"/>
    </font>
    <font>
      <sz val="10"/>
      <name val="Calibri"/>
      <family val="2"/>
    </font>
    <font>
      <b/>
      <u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b/>
      <u/>
      <sz val="10"/>
      <color theme="5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5E8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8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5E86"/>
      </bottom>
      <diagonal/>
    </border>
    <border>
      <left/>
      <right/>
      <top/>
      <bottom style="thin">
        <color rgb="FF005E86"/>
      </bottom>
      <diagonal/>
    </border>
    <border>
      <left/>
      <right style="thin">
        <color indexed="64"/>
      </right>
      <top/>
      <bottom style="thin">
        <color rgb="FF005E86"/>
      </bottom>
      <diagonal/>
    </border>
    <border>
      <left/>
      <right/>
      <top style="thin">
        <color rgb="FF005E86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47"/>
      </top>
      <bottom style="thin">
        <color indexed="4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  <border>
      <left/>
      <right style="thin">
        <color indexed="64"/>
      </right>
      <top style="medium">
        <color indexed="10"/>
      </top>
      <bottom/>
      <diagonal/>
    </border>
    <border>
      <left style="thin">
        <color indexed="64"/>
      </left>
      <right style="thin">
        <color indexed="64"/>
      </right>
      <top style="dotted">
        <color indexed="1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33"/>
      </top>
      <bottom/>
      <diagonal/>
    </border>
    <border>
      <left style="thin">
        <color indexed="64"/>
      </left>
      <right style="thin">
        <color indexed="64"/>
      </right>
      <top style="dotted">
        <color indexed="51"/>
      </top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46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5E86"/>
      </top>
      <bottom/>
      <diagonal/>
    </border>
  </borders>
  <cellStyleXfs count="27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8" fillId="0" borderId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16" applyNumberFormat="0" applyAlignment="0" applyProtection="0"/>
    <xf numFmtId="0" fontId="25" fillId="8" borderId="17" applyNumberFormat="0" applyAlignment="0" applyProtection="0"/>
    <xf numFmtId="0" fontId="26" fillId="8" borderId="16" applyNumberFormat="0" applyAlignment="0" applyProtection="0"/>
    <xf numFmtId="0" fontId="27" fillId="0" borderId="18" applyNumberFormat="0" applyFill="0" applyAlignment="0" applyProtection="0"/>
    <xf numFmtId="0" fontId="28" fillId="9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166" fontId="34" fillId="35" borderId="22">
      <alignment horizontal="center" wrapText="1"/>
    </xf>
    <xf numFmtId="0" fontId="35" fillId="0" borderId="2">
      <alignment horizontal="center" wrapText="1"/>
    </xf>
    <xf numFmtId="167" fontId="36" fillId="0" borderId="2">
      <alignment horizontal="left" vertical="top"/>
    </xf>
    <xf numFmtId="0" fontId="37" fillId="0" borderId="2"/>
    <xf numFmtId="167" fontId="18" fillId="0" borderId="2">
      <alignment horizontal="left" wrapText="1"/>
    </xf>
    <xf numFmtId="0" fontId="38" fillId="0" borderId="23">
      <alignment horizontal="left" wrapText="1"/>
    </xf>
    <xf numFmtId="0" fontId="38" fillId="0" borderId="23">
      <alignment horizontal="left" wrapText="1"/>
    </xf>
    <xf numFmtId="0" fontId="38" fillId="0" borderId="23">
      <alignment horizontal="left" wrapText="1"/>
    </xf>
    <xf numFmtId="0" fontId="39" fillId="0" borderId="24">
      <alignment horizontal="right" wrapText="1"/>
    </xf>
    <xf numFmtId="0" fontId="39" fillId="0" borderId="24">
      <alignment horizontal="right" wrapText="1"/>
    </xf>
    <xf numFmtId="0" fontId="39" fillId="0" borderId="24">
      <alignment horizontal="right" wrapText="1"/>
    </xf>
    <xf numFmtId="167" fontId="40" fillId="0" borderId="2">
      <alignment horizontal="left" vertical="top" wrapText="1"/>
    </xf>
    <xf numFmtId="167" fontId="40" fillId="0" borderId="2">
      <alignment horizontal="left" vertical="top" wrapText="1"/>
    </xf>
    <xf numFmtId="167" fontId="40" fillId="0" borderId="2">
      <alignment horizontal="left" vertical="top" wrapText="1"/>
    </xf>
    <xf numFmtId="49" fontId="41" fillId="36" borderId="25" applyNumberFormat="0" applyAlignment="0" applyProtection="0">
      <alignment vertical="top" wrapText="1"/>
    </xf>
    <xf numFmtId="0" fontId="42" fillId="0" borderId="26">
      <alignment wrapText="1"/>
    </xf>
    <xf numFmtId="0" fontId="42" fillId="0" borderId="26">
      <alignment wrapText="1"/>
    </xf>
    <xf numFmtId="0" fontId="42" fillId="0" borderId="26">
      <alignment wrapText="1"/>
    </xf>
    <xf numFmtId="0" fontId="43" fillId="0" borderId="27">
      <alignment vertical="center" wrapText="1"/>
    </xf>
    <xf numFmtId="0" fontId="43" fillId="0" borderId="28">
      <alignment wrapText="1"/>
    </xf>
    <xf numFmtId="0" fontId="35" fillId="0" borderId="29" applyNumberFormat="0">
      <alignment horizontal="center" vertical="top" wrapText="1"/>
    </xf>
    <xf numFmtId="167" fontId="41" fillId="0" borderId="25">
      <alignment horizontal="left" vertical="top" wrapText="1"/>
    </xf>
    <xf numFmtId="0" fontId="44" fillId="0" borderId="3"/>
    <xf numFmtId="167" fontId="45" fillId="0" borderId="0"/>
    <xf numFmtId="0" fontId="18" fillId="0" borderId="2" applyNumberFormat="0" applyAlignment="0">
      <alignment horizontal="center"/>
    </xf>
    <xf numFmtId="0" fontId="18" fillId="0" borderId="2" applyNumberFormat="0" applyAlignment="0">
      <alignment horizontal="center"/>
    </xf>
    <xf numFmtId="0" fontId="18" fillId="0" borderId="2" applyNumberFormat="0" applyAlignment="0">
      <alignment horizontal="center"/>
    </xf>
    <xf numFmtId="0" fontId="18" fillId="0" borderId="2" applyNumberFormat="0" applyAlignment="0">
      <alignment horizontal="center"/>
    </xf>
    <xf numFmtId="0" fontId="46" fillId="0" borderId="0"/>
    <xf numFmtId="0" fontId="47" fillId="0" borderId="0">
      <alignment horizontal="left" indent="4"/>
    </xf>
    <xf numFmtId="0" fontId="1" fillId="10" borderId="20" applyNumberFormat="0" applyFont="0" applyAlignment="0" applyProtection="0"/>
    <xf numFmtId="0" fontId="48" fillId="0" borderId="7"/>
    <xf numFmtId="2" fontId="49" fillId="0" borderId="2">
      <alignment wrapText="1"/>
    </xf>
    <xf numFmtId="0" fontId="43" fillId="37" borderId="2">
      <alignment horizontal="center"/>
    </xf>
    <xf numFmtId="0" fontId="50" fillId="38" borderId="0"/>
    <xf numFmtId="0" fontId="50" fillId="38" borderId="0"/>
    <xf numFmtId="0" fontId="50" fillId="38" borderId="0"/>
    <xf numFmtId="0" fontId="51" fillId="39" borderId="30"/>
    <xf numFmtId="0" fontId="52" fillId="0" borderId="31">
      <alignment horizontal="center"/>
    </xf>
    <xf numFmtId="0" fontId="48" fillId="40" borderId="0">
      <alignment wrapText="1"/>
    </xf>
    <xf numFmtId="0" fontId="48" fillId="0" borderId="0">
      <alignment wrapText="1"/>
    </xf>
    <xf numFmtId="0" fontId="48" fillId="0" borderId="2"/>
    <xf numFmtId="0" fontId="48" fillId="0" borderId="3">
      <alignment horizontal="left" vertical="top" wrapText="1"/>
    </xf>
    <xf numFmtId="0" fontId="43" fillId="41" borderId="5">
      <alignment wrapText="1"/>
    </xf>
    <xf numFmtId="0" fontId="48" fillId="0" borderId="0">
      <alignment horizontal="left" wrapText="1"/>
    </xf>
    <xf numFmtId="0" fontId="53" fillId="0" borderId="28">
      <alignment horizontal="left" indent="2"/>
    </xf>
    <xf numFmtId="167" fontId="18" fillId="0" borderId="0">
      <alignment horizontal="left"/>
    </xf>
    <xf numFmtId="0" fontId="43" fillId="0" borderId="32">
      <alignment horizontal="right" wrapText="1"/>
    </xf>
    <xf numFmtId="49" fontId="48" fillId="0" borderId="0">
      <alignment vertical="top" wrapText="1"/>
    </xf>
    <xf numFmtId="167" fontId="18" fillId="42" borderId="2" applyBorder="0" applyProtection="0">
      <alignment vertical="top"/>
    </xf>
    <xf numFmtId="0" fontId="18" fillId="0" borderId="3">
      <alignment vertical="top" wrapText="1"/>
    </xf>
    <xf numFmtId="0" fontId="18" fillId="0" borderId="0">
      <alignment horizontal="right" vertical="top"/>
    </xf>
    <xf numFmtId="167" fontId="43" fillId="43" borderId="2">
      <alignment horizontal="left" vertical="top"/>
    </xf>
    <xf numFmtId="0" fontId="33" fillId="44" borderId="7">
      <alignment vertical="top" wrapText="1"/>
    </xf>
    <xf numFmtId="0" fontId="33" fillId="44" borderId="7">
      <alignment vertical="top" wrapText="1"/>
    </xf>
    <xf numFmtId="0" fontId="33" fillId="44" borderId="7">
      <alignment vertical="top" wrapText="1"/>
    </xf>
    <xf numFmtId="0" fontId="33" fillId="44" borderId="7">
      <alignment vertical="top" wrapText="1"/>
    </xf>
    <xf numFmtId="0" fontId="43" fillId="0" borderId="7">
      <alignment vertical="top" wrapText="1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54" fillId="45" borderId="2">
      <alignment horizontal="right" wrapText="1"/>
    </xf>
    <xf numFmtId="0" fontId="37" fillId="46" borderId="2">
      <alignment horizontal="center"/>
    </xf>
    <xf numFmtId="0" fontId="43" fillId="0" borderId="7">
      <alignment vertical="top" wrapText="1"/>
    </xf>
    <xf numFmtId="0" fontId="55" fillId="0" borderId="2">
      <alignment wrapText="1"/>
    </xf>
    <xf numFmtId="0" fontId="43" fillId="0" borderId="3">
      <alignment horizontal="left" indent="1"/>
    </xf>
    <xf numFmtId="2" fontId="38" fillId="47" borderId="5"/>
    <xf numFmtId="2" fontId="38" fillId="47" borderId="5"/>
    <xf numFmtId="2" fontId="38" fillId="47" borderId="5"/>
    <xf numFmtId="2" fontId="56" fillId="0" borderId="28">
      <alignment vertical="top" wrapText="1"/>
    </xf>
    <xf numFmtId="0" fontId="18" fillId="40" borderId="33" applyNumberFormat="0" applyFont="0" applyAlignment="0" applyProtection="0"/>
    <xf numFmtId="0" fontId="18" fillId="40" borderId="33" applyNumberFormat="0" applyFont="0" applyAlignment="0" applyProtection="0"/>
    <xf numFmtId="0" fontId="18" fillId="40" borderId="33" applyNumberFormat="0" applyFont="0" applyAlignment="0" applyProtection="0"/>
    <xf numFmtId="0" fontId="18" fillId="40" borderId="33" applyNumberFormat="0" applyFont="0" applyAlignment="0" applyProtection="0"/>
    <xf numFmtId="49" fontId="18" fillId="0" borderId="0">
      <alignment horizontal="left" wrapText="1"/>
    </xf>
    <xf numFmtId="167" fontId="57" fillId="0" borderId="34">
      <alignment horizontal="right" vertical="top"/>
    </xf>
    <xf numFmtId="167" fontId="58" fillId="48" borderId="2" applyBorder="0" applyProtection="0">
      <alignment horizontal="left" vertical="top"/>
    </xf>
    <xf numFmtId="167" fontId="43" fillId="0" borderId="7">
      <alignment horizontal="left" vertical="top"/>
    </xf>
    <xf numFmtId="2" fontId="59" fillId="0" borderId="28">
      <alignment wrapText="1"/>
    </xf>
    <xf numFmtId="0" fontId="60" fillId="0" borderId="0"/>
    <xf numFmtId="167" fontId="61" fillId="49" borderId="2">
      <alignment vertical="top" wrapText="1"/>
    </xf>
    <xf numFmtId="167" fontId="61" fillId="49" borderId="2">
      <alignment vertical="top" wrapText="1"/>
    </xf>
    <xf numFmtId="167" fontId="61" fillId="49" borderId="2">
      <alignment vertical="top" wrapText="1"/>
    </xf>
    <xf numFmtId="0" fontId="62" fillId="50" borderId="35"/>
    <xf numFmtId="167" fontId="63" fillId="0" borderId="2">
      <alignment vertical="top" wrapText="1"/>
    </xf>
    <xf numFmtId="0" fontId="49" fillId="0" borderId="2">
      <alignment vertical="top" wrapText="1"/>
    </xf>
    <xf numFmtId="0" fontId="60" fillId="0" borderId="28">
      <alignment horizontal="left" wrapText="1" indent="1"/>
    </xf>
    <xf numFmtId="167" fontId="64" fillId="51" borderId="2">
      <alignment vertical="top" wrapText="1"/>
    </xf>
    <xf numFmtId="167" fontId="64" fillId="51" borderId="2">
      <alignment vertical="top" wrapText="1"/>
    </xf>
    <xf numFmtId="167" fontId="64" fillId="51" borderId="2">
      <alignment vertical="top" wrapText="1"/>
    </xf>
    <xf numFmtId="167" fontId="43" fillId="0" borderId="2">
      <alignment vertical="top" wrapText="1"/>
    </xf>
    <xf numFmtId="0" fontId="50" fillId="52" borderId="0" applyNumberFormat="0" applyBorder="0" applyProtection="0">
      <alignment horizontal="center" vertical="center"/>
    </xf>
    <xf numFmtId="0" fontId="50" fillId="52" borderId="0" applyNumberFormat="0" applyBorder="0" applyProtection="0">
      <alignment horizontal="center" vertical="center"/>
    </xf>
    <xf numFmtId="0" fontId="50" fillId="52" borderId="0" applyNumberFormat="0" applyBorder="0" applyProtection="0">
      <alignment vertical="center"/>
    </xf>
    <xf numFmtId="0" fontId="50" fillId="52" borderId="0" applyNumberFormat="0" applyBorder="0" applyProtection="0">
      <alignment vertical="center"/>
    </xf>
    <xf numFmtId="167" fontId="65" fillId="0" borderId="2">
      <alignment horizontal="right" vertical="top"/>
    </xf>
    <xf numFmtId="167" fontId="55" fillId="0" borderId="0" applyBorder="0">
      <alignment vertical="top"/>
    </xf>
    <xf numFmtId="0" fontId="76" fillId="6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9" fontId="67" fillId="53" borderId="0" applyBorder="0">
      <alignment horizontal="left" indent="1"/>
    </xf>
    <xf numFmtId="167" fontId="41" fillId="54" borderId="2">
      <alignment horizontal="center" vertical="top" wrapText="1"/>
    </xf>
    <xf numFmtId="0" fontId="18" fillId="0" borderId="0"/>
    <xf numFmtId="0" fontId="18" fillId="0" borderId="0"/>
    <xf numFmtId="0" fontId="1" fillId="0" borderId="0"/>
    <xf numFmtId="0" fontId="2" fillId="0" borderId="0"/>
    <xf numFmtId="49" fontId="18" fillId="0" borderId="28">
      <alignment horizontal="center" vertical="top"/>
    </xf>
    <xf numFmtId="49" fontId="35" fillId="0" borderId="28">
      <alignment horizontal="left" vertical="center" indent="2"/>
    </xf>
    <xf numFmtId="49" fontId="43" fillId="0" borderId="28">
      <alignment horizontal="left" vertical="center" indent="1"/>
    </xf>
    <xf numFmtId="49" fontId="43" fillId="0" borderId="28">
      <alignment horizontal="left" vertical="center" indent="1"/>
    </xf>
    <xf numFmtId="167" fontId="18" fillId="55" borderId="2">
      <alignment horizontal="left" vertical="top" wrapText="1"/>
    </xf>
    <xf numFmtId="167" fontId="43" fillId="56" borderId="2">
      <alignment vertical="top"/>
    </xf>
    <xf numFmtId="167" fontId="43" fillId="0" borderId="2">
      <alignment vertical="top"/>
    </xf>
    <xf numFmtId="167" fontId="37" fillId="57" borderId="2">
      <alignment vertical="top" wrapText="1"/>
    </xf>
    <xf numFmtId="167" fontId="68" fillId="57" borderId="36">
      <alignment vertical="top" wrapText="1"/>
    </xf>
    <xf numFmtId="167" fontId="18" fillId="0" borderId="2">
      <alignment horizontal="left" vertical="top"/>
    </xf>
    <xf numFmtId="167" fontId="69" fillId="57" borderId="37">
      <alignment vertical="top" wrapText="1"/>
    </xf>
    <xf numFmtId="167" fontId="18" fillId="0" borderId="2">
      <alignment horizontal="left" vertical="top"/>
    </xf>
    <xf numFmtId="167" fontId="70" fillId="57" borderId="38">
      <alignment vertical="top" wrapText="1"/>
    </xf>
    <xf numFmtId="167" fontId="18" fillId="0" borderId="2">
      <alignment horizontal="left" vertical="top"/>
    </xf>
    <xf numFmtId="167" fontId="43" fillId="0" borderId="2">
      <alignment vertical="top" wrapText="1"/>
    </xf>
    <xf numFmtId="1" fontId="48" fillId="0" borderId="2">
      <alignment horizontal="left"/>
    </xf>
    <xf numFmtId="167" fontId="61" fillId="58" borderId="2">
      <alignment vertical="top" wrapText="1"/>
    </xf>
    <xf numFmtId="167" fontId="61" fillId="58" borderId="2">
      <alignment vertical="top" wrapText="1"/>
    </xf>
    <xf numFmtId="167" fontId="61" fillId="58" borderId="2">
      <alignment vertical="top" wrapText="1"/>
    </xf>
    <xf numFmtId="167" fontId="43" fillId="0" borderId="2">
      <alignment vertical="top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0" fontId="55" fillId="0" borderId="39"/>
    <xf numFmtId="0" fontId="71" fillId="0" borderId="0">
      <alignment wrapText="1"/>
    </xf>
    <xf numFmtId="0" fontId="18" fillId="0" borderId="0"/>
    <xf numFmtId="0" fontId="35" fillId="0" borderId="0"/>
    <xf numFmtId="4" fontId="18" fillId="0" borderId="0"/>
    <xf numFmtId="4" fontId="18" fillId="0" borderId="0" applyBorder="0"/>
    <xf numFmtId="167" fontId="18" fillId="0" borderId="2">
      <alignment horizontal="center" vertical="top"/>
    </xf>
    <xf numFmtId="0" fontId="72" fillId="0" borderId="40">
      <alignment horizontal="center"/>
    </xf>
    <xf numFmtId="167" fontId="18" fillId="0" borderId="2">
      <alignment vertical="top" wrapText="1"/>
    </xf>
    <xf numFmtId="0" fontId="35" fillId="0" borderId="23"/>
    <xf numFmtId="0" fontId="35" fillId="0" borderId="41"/>
    <xf numFmtId="0" fontId="35" fillId="0" borderId="0"/>
    <xf numFmtId="4" fontId="35" fillId="0" borderId="42"/>
    <xf numFmtId="4" fontId="35" fillId="0" borderId="41"/>
    <xf numFmtId="4" fontId="35" fillId="0" borderId="2"/>
    <xf numFmtId="0" fontId="66" fillId="0" borderId="43"/>
    <xf numFmtId="0" fontId="66" fillId="0" borderId="43"/>
    <xf numFmtId="0" fontId="66" fillId="0" borderId="44"/>
    <xf numFmtId="0" fontId="66" fillId="0" borderId="44"/>
    <xf numFmtId="0" fontId="66" fillId="0" borderId="1"/>
    <xf numFmtId="0" fontId="66" fillId="0" borderId="1"/>
    <xf numFmtId="2" fontId="18" fillId="59" borderId="2">
      <alignment vertical="top"/>
    </xf>
    <xf numFmtId="2" fontId="18" fillId="59" borderId="2">
      <alignment vertical="top"/>
    </xf>
    <xf numFmtId="2" fontId="18" fillId="59" borderId="2">
      <alignment vertical="top"/>
    </xf>
    <xf numFmtId="2" fontId="18" fillId="59" borderId="2">
      <alignment vertical="top"/>
    </xf>
    <xf numFmtId="0" fontId="35" fillId="39" borderId="0">
      <alignment horizontal="left" vertical="center" indent="1"/>
    </xf>
    <xf numFmtId="0" fontId="73" fillId="45" borderId="0">
      <alignment horizontal="left" vertical="center" indent="1"/>
    </xf>
    <xf numFmtId="0" fontId="43" fillId="60" borderId="0">
      <alignment horizontal="left" vertical="center" indent="1"/>
    </xf>
    <xf numFmtId="0" fontId="35" fillId="61" borderId="0">
      <alignment horizontal="left" vertical="center" indent="1"/>
    </xf>
    <xf numFmtId="167" fontId="68" fillId="62" borderId="2">
      <alignment vertical="top" wrapText="1"/>
    </xf>
    <xf numFmtId="167" fontId="43" fillId="0" borderId="2">
      <alignment vertical="top" wrapText="1"/>
    </xf>
    <xf numFmtId="0" fontId="37" fillId="46" borderId="2">
      <alignment wrapText="1"/>
    </xf>
    <xf numFmtId="0" fontId="50" fillId="63" borderId="45"/>
    <xf numFmtId="0" fontId="50" fillId="63" borderId="45"/>
    <xf numFmtId="0" fontId="50" fillId="63" borderId="45"/>
    <xf numFmtId="0" fontId="45" fillId="0" borderId="2">
      <alignment wrapText="1"/>
    </xf>
    <xf numFmtId="2" fontId="43" fillId="55" borderId="3">
      <alignment vertical="top" wrapText="1"/>
    </xf>
    <xf numFmtId="2" fontId="43" fillId="0" borderId="3">
      <alignment vertical="top" wrapText="1"/>
    </xf>
    <xf numFmtId="0" fontId="74" fillId="0" borderId="0"/>
    <xf numFmtId="0" fontId="18" fillId="0" borderId="28" applyNumberFormat="0">
      <alignment vertical="top" wrapText="1"/>
    </xf>
    <xf numFmtId="0" fontId="77" fillId="0" borderId="0" applyNumberFormat="0" applyFill="0" applyBorder="0" applyAlignment="0" applyProtection="0"/>
    <xf numFmtId="0" fontId="18" fillId="0" borderId="28" applyNumberFormat="0">
      <alignment vertical="top" wrapText="1"/>
    </xf>
    <xf numFmtId="0" fontId="18" fillId="0" borderId="28" applyNumberFormat="0">
      <alignment vertical="top" wrapText="1"/>
    </xf>
    <xf numFmtId="49" fontId="73" fillId="0" borderId="2">
      <alignment horizontal="left" vertical="top"/>
    </xf>
    <xf numFmtId="49" fontId="18" fillId="0" borderId="2">
      <alignment horizontal="left" vertical="top"/>
    </xf>
    <xf numFmtId="167" fontId="35" fillId="0" borderId="2">
      <alignment horizontal="left" vertical="top"/>
    </xf>
    <xf numFmtId="167" fontId="66" fillId="0" borderId="2">
      <alignment horizontal="left" vertical="top"/>
    </xf>
    <xf numFmtId="167" fontId="66" fillId="0" borderId="2">
      <alignment horizontal="left" vertical="top"/>
    </xf>
    <xf numFmtId="167" fontId="73" fillId="0" borderId="2">
      <alignment horizontal="left" vertical="top"/>
    </xf>
    <xf numFmtId="167" fontId="75" fillId="0" borderId="2">
      <alignment horizontal="left" vertical="top"/>
    </xf>
    <xf numFmtId="167" fontId="18" fillId="0" borderId="2">
      <alignment horizontal="left" vertical="top"/>
    </xf>
    <xf numFmtId="0" fontId="18" fillId="45" borderId="42">
      <alignment horizontal="right" wrapText="1"/>
    </xf>
    <xf numFmtId="4" fontId="18" fillId="0" borderId="28">
      <alignment vertical="top"/>
    </xf>
    <xf numFmtId="0" fontId="31" fillId="0" borderId="21" applyNumberFormat="0" applyFill="0" applyAlignment="0" applyProtection="0"/>
    <xf numFmtId="4" fontId="18" fillId="0" borderId="28">
      <alignment vertical="top"/>
    </xf>
    <xf numFmtId="4" fontId="18" fillId="0" borderId="28">
      <alignment vertical="top"/>
    </xf>
    <xf numFmtId="4" fontId="18" fillId="0" borderId="28">
      <alignment vertical="top"/>
    </xf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4" fontId="18" fillId="0" borderId="28">
      <alignment vertical="top"/>
    </xf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5" fillId="0" borderId="46">
      <alignment wrapText="1"/>
    </xf>
    <xf numFmtId="2" fontId="35" fillId="0" borderId="47">
      <alignment wrapText="1"/>
    </xf>
    <xf numFmtId="4" fontId="35" fillId="0" borderId="29">
      <alignment horizontal="right" vertical="center" wrapText="1"/>
    </xf>
    <xf numFmtId="4" fontId="43" fillId="0" borderId="27">
      <alignment horizontal="right" vertical="center" wrapText="1"/>
    </xf>
    <xf numFmtId="0" fontId="43" fillId="0" borderId="48">
      <alignment horizontal="right" wrapText="1"/>
    </xf>
    <xf numFmtId="168" fontId="73" fillId="0" borderId="0" applyFill="0" applyBorder="0" applyAlignment="0"/>
    <xf numFmtId="4" fontId="35" fillId="64" borderId="28">
      <alignment horizontal="right" wrapText="1"/>
    </xf>
    <xf numFmtId="0" fontId="18" fillId="0" borderId="28" applyNumberFormat="0">
      <alignment horizontal="center" vertical="top"/>
    </xf>
    <xf numFmtId="4" fontId="18" fillId="59" borderId="28" applyNumberFormat="0" applyFont="0" applyAlignment="0"/>
    <xf numFmtId="4" fontId="18" fillId="59" borderId="28" applyNumberFormat="0" applyFont="0" applyAlignment="0"/>
    <xf numFmtId="4" fontId="18" fillId="59" borderId="28" applyNumberFormat="0" applyFont="0" applyAlignment="0"/>
    <xf numFmtId="4" fontId="18" fillId="59" borderId="28" applyNumberFormat="0" applyFont="0" applyAlignment="0"/>
    <xf numFmtId="0" fontId="38" fillId="0" borderId="28"/>
    <xf numFmtId="0" fontId="38" fillId="0" borderId="28"/>
    <xf numFmtId="0" fontId="38" fillId="0" borderId="2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8" applyNumberFormat="0">
      <alignment vertical="top" wrapText="1"/>
    </xf>
    <xf numFmtId="4" fontId="18" fillId="0" borderId="28">
      <alignment vertical="top"/>
    </xf>
  </cellStyleXfs>
  <cellXfs count="20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49" fontId="4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4" fontId="4" fillId="0" borderId="2" xfId="0" applyNumberFormat="1" applyFont="1" applyFill="1" applyBorder="1"/>
    <xf numFmtId="0" fontId="4" fillId="0" borderId="0" xfId="0" applyFont="1" applyFill="1"/>
    <xf numFmtId="49" fontId="5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top"/>
    </xf>
    <xf numFmtId="49" fontId="6" fillId="0" borderId="0" xfId="0" applyNumberFormat="1" applyFont="1" applyFill="1" applyBorder="1" applyAlignment="1">
      <alignment horizontal="left" wrapText="1"/>
    </xf>
    <xf numFmtId="0" fontId="5" fillId="0" borderId="1" xfId="0" applyFont="1" applyFill="1" applyBorder="1"/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/>
    </xf>
    <xf numFmtId="0" fontId="7" fillId="0" borderId="0" xfId="0" applyFont="1"/>
    <xf numFmtId="0" fontId="4" fillId="0" borderId="2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49" fontId="8" fillId="3" borderId="0" xfId="0" applyNumberFormat="1" applyFont="1" applyFill="1" applyBorder="1" applyAlignment="1">
      <alignment horizontal="left" wrapText="1"/>
    </xf>
    <xf numFmtId="0" fontId="9" fillId="0" borderId="0" xfId="0" applyFont="1" applyFill="1"/>
    <xf numFmtId="49" fontId="8" fillId="3" borderId="0" xfId="0" applyNumberFormat="1" applyFont="1" applyFill="1" applyAlignment="1">
      <alignment horizontal="left"/>
    </xf>
    <xf numFmtId="4" fontId="4" fillId="0" borderId="9" xfId="0" applyNumberFormat="1" applyFont="1" applyFill="1" applyBorder="1"/>
    <xf numFmtId="49" fontId="10" fillId="0" borderId="0" xfId="0" applyNumberFormat="1" applyFont="1" applyFill="1" applyBorder="1" applyAlignment="1">
      <alignment horizontal="right" wrapText="1"/>
    </xf>
    <xf numFmtId="49" fontId="8" fillId="3" borderId="0" xfId="0" applyNumberFormat="1" applyFont="1" applyFill="1" applyBorder="1" applyAlignment="1">
      <alignment horizontal="right" wrapText="1"/>
    </xf>
    <xf numFmtId="0" fontId="12" fillId="0" borderId="1" xfId="0" applyFont="1" applyFill="1" applyBorder="1"/>
    <xf numFmtId="0" fontId="12" fillId="0" borderId="0" xfId="0" applyFont="1" applyFill="1"/>
    <xf numFmtId="164" fontId="13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right" wrapText="1"/>
    </xf>
    <xf numFmtId="0" fontId="8" fillId="3" borderId="0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/>
    </xf>
    <xf numFmtId="4" fontId="4" fillId="0" borderId="8" xfId="0" applyNumberFormat="1" applyFont="1" applyFill="1" applyBorder="1"/>
    <xf numFmtId="0" fontId="10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9" fillId="3" borderId="2" xfId="0" applyFont="1" applyFill="1" applyBorder="1" applyAlignment="1">
      <alignment horizontal="center"/>
    </xf>
    <xf numFmtId="0" fontId="4" fillId="0" borderId="1" xfId="0" applyFont="1" applyFill="1" applyBorder="1" applyProtection="1"/>
    <xf numFmtId="0" fontId="4" fillId="0" borderId="0" xfId="0" quotePrefix="1" applyFont="1" applyFill="1" applyBorder="1" applyAlignment="1" applyProtection="1">
      <alignment horizontal="left" vertical="top"/>
    </xf>
    <xf numFmtId="0" fontId="4" fillId="0" borderId="2" xfId="0" applyFont="1" applyFill="1" applyBorder="1" applyAlignment="1" applyProtection="1">
      <alignment horizontal="center"/>
    </xf>
    <xf numFmtId="3" fontId="4" fillId="0" borderId="2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" fontId="9" fillId="3" borderId="2" xfId="0" applyNumberFormat="1" applyFont="1" applyFill="1" applyBorder="1"/>
    <xf numFmtId="4" fontId="6" fillId="0" borderId="9" xfId="0" applyNumberFormat="1" applyFont="1" applyFill="1" applyBorder="1" applyAlignment="1">
      <alignment horizontal="center"/>
    </xf>
    <xf numFmtId="4" fontId="6" fillId="0" borderId="9" xfId="0" applyNumberFormat="1" applyFont="1" applyFill="1" applyBorder="1"/>
    <xf numFmtId="49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0" fontId="16" fillId="0" borderId="0" xfId="0" applyNumberFormat="1" applyFont="1" applyFill="1" applyAlignment="1">
      <alignment vertical="top"/>
    </xf>
    <xf numFmtId="0" fontId="16" fillId="0" borderId="0" xfId="0" applyNumberFormat="1" applyFont="1" applyFill="1" applyBorder="1" applyAlignment="1">
      <alignment horizontal="left" wrapText="1"/>
    </xf>
    <xf numFmtId="0" fontId="16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vertical="top"/>
    </xf>
    <xf numFmtId="0" fontId="17" fillId="0" borderId="0" xfId="0" applyNumberFormat="1" applyFont="1" applyFill="1" applyBorder="1" applyAlignment="1">
      <alignment horizontal="right" wrapText="1"/>
    </xf>
    <xf numFmtId="0" fontId="16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left" wrapText="1"/>
    </xf>
    <xf numFmtId="0" fontId="11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4" fontId="4" fillId="0" borderId="2" xfId="0" applyNumberFormat="1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vertical="top"/>
    </xf>
    <xf numFmtId="0" fontId="4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4" fillId="0" borderId="0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right" wrapText="1"/>
    </xf>
    <xf numFmtId="0" fontId="79" fillId="0" borderId="0" xfId="153" applyFont="1" applyFill="1" applyBorder="1" applyAlignment="1">
      <alignment horizontal="left"/>
    </xf>
    <xf numFmtId="0" fontId="79" fillId="0" borderId="2" xfId="153" applyFont="1" applyFill="1" applyBorder="1" applyAlignment="1">
      <alignment horizontal="center" vertical="center"/>
    </xf>
    <xf numFmtId="0" fontId="79" fillId="0" borderId="2" xfId="153" applyFont="1" applyFill="1" applyBorder="1" applyAlignment="1">
      <alignment vertical="center"/>
    </xf>
    <xf numFmtId="0" fontId="79" fillId="0" borderId="2" xfId="153" applyFont="1" applyFill="1" applyBorder="1" applyAlignment="1">
      <alignment horizontal="right" vertical="center"/>
    </xf>
    <xf numFmtId="0" fontId="79" fillId="0" borderId="3" xfId="153" applyFont="1" applyFill="1" applyBorder="1" applyAlignment="1">
      <alignment horizontal="center" vertical="center"/>
    </xf>
    <xf numFmtId="49" fontId="78" fillId="0" borderId="0" xfId="153" applyNumberFormat="1" applyFont="1" applyFill="1" applyBorder="1" applyAlignment="1">
      <alignment horizontal="right" wrapText="1"/>
    </xf>
    <xf numFmtId="0" fontId="4" fillId="0" borderId="0" xfId="0" applyFont="1" applyFill="1" applyAlignment="1">
      <alignment vertical="top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/>
    <xf numFmtId="4" fontId="17" fillId="0" borderId="9" xfId="0" applyNumberFormat="1" applyFont="1" applyFill="1" applyBorder="1"/>
    <xf numFmtId="0" fontId="11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/>
    <xf numFmtId="0" fontId="4" fillId="0" borderId="2" xfId="0" applyNumberFormat="1" applyFont="1" applyFill="1" applyBorder="1"/>
    <xf numFmtId="0" fontId="4" fillId="0" borderId="0" xfId="0" applyNumberFormat="1" applyFont="1" applyFill="1"/>
    <xf numFmtId="0" fontId="4" fillId="0" borderId="0" xfId="0" quotePrefix="1" applyFont="1" applyFill="1" applyBorder="1" applyAlignment="1">
      <alignment horizontal="right" vertical="top"/>
    </xf>
    <xf numFmtId="0" fontId="15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2" xfId="0" applyFont="1" applyFill="1" applyBorder="1"/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78" fillId="0" borderId="2" xfId="153" applyFont="1" applyFill="1" applyBorder="1" applyAlignment="1">
      <alignment horizontal="center" vertical="center"/>
    </xf>
    <xf numFmtId="0" fontId="79" fillId="0" borderId="2" xfId="153" applyFont="1" applyFill="1" applyBorder="1" applyAlignment="1">
      <alignment horizontal="center"/>
    </xf>
    <xf numFmtId="4" fontId="79" fillId="0" borderId="0" xfId="153" applyNumberFormat="1" applyFont="1" applyFill="1" applyBorder="1"/>
    <xf numFmtId="4" fontId="79" fillId="0" borderId="2" xfId="153" applyNumberFormat="1" applyFont="1" applyFill="1" applyBorder="1"/>
    <xf numFmtId="49" fontId="80" fillId="0" borderId="0" xfId="153" applyNumberFormat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49" fontId="78" fillId="0" borderId="0" xfId="153" applyNumberFormat="1" applyFont="1" applyFill="1" applyBorder="1" applyAlignment="1">
      <alignment horizontal="right" vertical="center" inden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shrinkToFit="1"/>
    </xf>
    <xf numFmtId="0" fontId="4" fillId="2" borderId="0" xfId="0" applyFont="1" applyFill="1" applyAlignment="1">
      <alignment shrinkToFit="1"/>
    </xf>
    <xf numFmtId="49" fontId="4" fillId="0" borderId="3" xfId="0" applyNumberFormat="1" applyFont="1" applyFill="1" applyBorder="1" applyAlignment="1">
      <alignment horizontal="left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49" xfId="0" applyNumberFormat="1" applyFont="1" applyFill="1" applyBorder="1" applyAlignment="1">
      <alignment horizontal="center" vertical="center"/>
    </xf>
    <xf numFmtId="4" fontId="4" fillId="0" borderId="49" xfId="0" applyNumberFormat="1" applyFont="1" applyFill="1" applyBorder="1"/>
    <xf numFmtId="0" fontId="4" fillId="0" borderId="0" xfId="0" applyFont="1" applyFill="1" applyAlignment="1">
      <alignment vertical="top"/>
    </xf>
    <xf numFmtId="4" fontId="11" fillId="0" borderId="9" xfId="0" applyNumberFormat="1" applyFont="1" applyFill="1" applyBorder="1" applyAlignment="1">
      <alignment horizontal="center"/>
    </xf>
    <xf numFmtId="4" fontId="12" fillId="0" borderId="9" xfId="0" applyNumberFormat="1" applyFont="1" applyFill="1" applyBorder="1"/>
    <xf numFmtId="49" fontId="83" fillId="0" borderId="0" xfId="0" applyNumberFormat="1" applyFont="1" applyFill="1" applyAlignment="1">
      <alignment horizontal="left" vertical="top"/>
    </xf>
    <xf numFmtId="49" fontId="12" fillId="0" borderId="0" xfId="0" applyNumberFormat="1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/>
    </xf>
    <xf numFmtId="4" fontId="12" fillId="0" borderId="2" xfId="0" applyNumberFormat="1" applyFont="1" applyFill="1" applyBorder="1"/>
    <xf numFmtId="0" fontId="11" fillId="0" borderId="2" xfId="0" applyFont="1" applyFill="1" applyBorder="1" applyAlignment="1">
      <alignment horizontal="center"/>
    </xf>
    <xf numFmtId="0" fontId="8" fillId="0" borderId="1" xfId="0" applyFont="1" applyFill="1" applyBorder="1"/>
    <xf numFmtId="49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>
      <alignment vertical="justify" wrapText="1"/>
    </xf>
    <xf numFmtId="0" fontId="4" fillId="0" borderId="0" xfId="0" applyFont="1" applyFill="1" applyAlignment="1" applyProtection="1">
      <alignment horizontal="justify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wrapText="1"/>
    </xf>
    <xf numFmtId="0" fontId="4" fillId="65" borderId="1" xfId="0" applyFont="1" applyFill="1" applyBorder="1"/>
    <xf numFmtId="4" fontId="6" fillId="65" borderId="9" xfId="0" applyNumberFormat="1" applyFont="1" applyFill="1" applyBorder="1" applyAlignment="1">
      <alignment horizontal="center"/>
    </xf>
    <xf numFmtId="4" fontId="4" fillId="65" borderId="9" xfId="0" applyNumberFormat="1" applyFont="1" applyFill="1" applyBorder="1"/>
    <xf numFmtId="0" fontId="4" fillId="65" borderId="0" xfId="0" applyFont="1" applyFill="1"/>
    <xf numFmtId="0" fontId="4" fillId="65" borderId="0" xfId="0" applyFont="1" applyFill="1" applyAlignment="1">
      <alignment horizontal="center" vertical="center"/>
    </xf>
    <xf numFmtId="0" fontId="4" fillId="65" borderId="12" xfId="0" applyFont="1" applyFill="1" applyBorder="1" applyAlignment="1">
      <alignment horizontal="right" vertical="top"/>
    </xf>
    <xf numFmtId="49" fontId="4" fillId="65" borderId="0" xfId="0" applyNumberFormat="1" applyFont="1" applyFill="1" applyBorder="1" applyAlignment="1">
      <alignment horizontal="left" wrapText="1"/>
    </xf>
    <xf numFmtId="0" fontId="4" fillId="65" borderId="0" xfId="0" applyFont="1" applyFill="1" applyBorder="1" applyAlignment="1">
      <alignment horizontal="center" vertical="center"/>
    </xf>
    <xf numFmtId="0" fontId="4" fillId="65" borderId="2" xfId="0" applyFont="1" applyFill="1" applyBorder="1" applyAlignment="1">
      <alignment horizontal="center" vertical="center"/>
    </xf>
    <xf numFmtId="4" fontId="6" fillId="65" borderId="2" xfId="0" applyNumberFormat="1" applyFont="1" applyFill="1" applyBorder="1" applyAlignment="1">
      <alignment horizontal="center" vertical="center"/>
    </xf>
    <xf numFmtId="0" fontId="4" fillId="65" borderId="3" xfId="0" applyFont="1" applyFill="1" applyBorder="1" applyAlignment="1">
      <alignment horizontal="center" vertical="center"/>
    </xf>
    <xf numFmtId="0" fontId="4" fillId="65" borderId="0" xfId="0" applyFont="1" applyFill="1" applyAlignment="1">
      <alignment vertical="center"/>
    </xf>
    <xf numFmtId="49" fontId="4" fillId="65" borderId="0" xfId="0" applyNumberFormat="1" applyFont="1" applyFill="1" applyBorder="1" applyAlignment="1">
      <alignment horizontal="right" vertical="center" indent="1"/>
    </xf>
    <xf numFmtId="0" fontId="10" fillId="65" borderId="0" xfId="0" applyNumberFormat="1" applyFont="1" applyFill="1" applyBorder="1" applyAlignment="1">
      <alignment horizontal="right" wrapText="1"/>
    </xf>
    <xf numFmtId="0" fontId="4" fillId="65" borderId="0" xfId="0" applyFont="1" applyFill="1" applyBorder="1" applyAlignment="1">
      <alignment vertical="center"/>
    </xf>
    <xf numFmtId="0" fontId="4" fillId="65" borderId="8" xfId="153" applyFont="1" applyFill="1" applyBorder="1" applyAlignment="1">
      <alignment horizontal="center" vertical="center"/>
    </xf>
    <xf numFmtId="4" fontId="4" fillId="65" borderId="41" xfId="153" applyNumberFormat="1" applyFont="1" applyFill="1" applyBorder="1"/>
    <xf numFmtId="4" fontId="4" fillId="65" borderId="8" xfId="153" applyNumberFormat="1" applyFont="1" applyFill="1" applyBorder="1"/>
    <xf numFmtId="0" fontId="4" fillId="65" borderId="0" xfId="0" applyFont="1" applyFill="1" applyBorder="1" applyAlignment="1">
      <alignment vertical="top"/>
    </xf>
    <xf numFmtId="49" fontId="6" fillId="65" borderId="0" xfId="0" applyNumberFormat="1" applyFont="1" applyFill="1" applyBorder="1" applyAlignment="1">
      <alignment horizontal="right" wrapText="1"/>
    </xf>
    <xf numFmtId="0" fontId="4" fillId="65" borderId="0" xfId="0" applyFont="1" applyFill="1" applyBorder="1"/>
    <xf numFmtId="0" fontId="4" fillId="65" borderId="2" xfId="0" applyFont="1" applyFill="1" applyBorder="1" applyAlignment="1">
      <alignment horizontal="center"/>
    </xf>
    <xf numFmtId="4" fontId="4" fillId="65" borderId="2" xfId="0" applyNumberFormat="1" applyFont="1" applyFill="1" applyBorder="1"/>
    <xf numFmtId="0" fontId="4" fillId="65" borderId="3" xfId="0" applyFont="1" applyFill="1" applyBorder="1"/>
    <xf numFmtId="0" fontId="4" fillId="65" borderId="0" xfId="0" applyFont="1" applyFill="1" applyBorder="1" applyAlignment="1">
      <alignment horizontal="right" vertical="top"/>
    </xf>
    <xf numFmtId="49" fontId="11" fillId="65" borderId="0" xfId="153" applyNumberFormat="1" applyFont="1" applyFill="1" applyBorder="1" applyAlignment="1">
      <alignment horizontal="right" vertical="center" wrapText="1"/>
    </xf>
    <xf numFmtId="0" fontId="80" fillId="65" borderId="0" xfId="0" applyFont="1" applyFill="1" applyAlignment="1">
      <alignment horizontal="justify" vertical="center"/>
    </xf>
    <xf numFmtId="0" fontId="4" fillId="65" borderId="2" xfId="0" applyFont="1" applyFill="1" applyBorder="1" applyAlignment="1">
      <alignment horizontal="left" vertical="center" indent="1"/>
    </xf>
    <xf numFmtId="0" fontId="4" fillId="65" borderId="2" xfId="0" applyFont="1" applyFill="1" applyBorder="1" applyAlignment="1">
      <alignment horizontal="right" vertical="center"/>
    </xf>
    <xf numFmtId="0" fontId="79" fillId="65" borderId="0" xfId="0" applyFont="1" applyFill="1" applyAlignment="1">
      <alignment horizontal="justify" vertical="center"/>
    </xf>
    <xf numFmtId="49" fontId="11" fillId="65" borderId="0" xfId="153" applyNumberFormat="1" applyFont="1" applyFill="1" applyBorder="1" applyAlignment="1">
      <alignment horizontal="right" vertical="center" wrapText="1" shrinkToFit="1"/>
    </xf>
    <xf numFmtId="0" fontId="81" fillId="65" borderId="0" xfId="0" applyFont="1" applyFill="1" applyAlignment="1">
      <alignment horizontal="justify" vertical="center" shrinkToFit="1"/>
    </xf>
    <xf numFmtId="0" fontId="4" fillId="65" borderId="0" xfId="0" applyFont="1" applyFill="1" applyBorder="1" applyAlignment="1">
      <alignment vertical="center" shrinkToFit="1"/>
    </xf>
    <xf numFmtId="0" fontId="4" fillId="65" borderId="2" xfId="0" applyFont="1" applyFill="1" applyBorder="1" applyAlignment="1">
      <alignment horizontal="center" vertical="center" shrinkToFit="1"/>
    </xf>
    <xf numFmtId="0" fontId="4" fillId="65" borderId="2" xfId="0" applyFont="1" applyFill="1" applyBorder="1" applyAlignment="1">
      <alignment horizontal="left" vertical="center" shrinkToFit="1"/>
    </xf>
    <xf numFmtId="0" fontId="4" fillId="65" borderId="2" xfId="0" applyFont="1" applyFill="1" applyBorder="1" applyAlignment="1">
      <alignment horizontal="right" vertical="center" shrinkToFit="1"/>
    </xf>
    <xf numFmtId="0" fontId="4" fillId="65" borderId="0" xfId="0" applyFont="1" applyFill="1" applyBorder="1" applyAlignment="1">
      <alignment shrinkToFit="1"/>
    </xf>
    <xf numFmtId="0" fontId="82" fillId="65" borderId="0" xfId="0" applyFont="1" applyFill="1" applyAlignment="1">
      <alignment horizontal="justify" vertical="center" shrinkToFit="1"/>
    </xf>
    <xf numFmtId="0" fontId="4" fillId="65" borderId="2" xfId="0" applyFont="1" applyFill="1" applyBorder="1" applyAlignment="1">
      <alignment horizontal="center" shrinkToFit="1"/>
    </xf>
    <xf numFmtId="49" fontId="4" fillId="65" borderId="0" xfId="0" applyNumberFormat="1" applyFont="1" applyFill="1" applyBorder="1" applyAlignment="1">
      <alignment horizontal="left" vertical="center" wrapText="1"/>
    </xf>
    <xf numFmtId="4" fontId="4" fillId="65" borderId="9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65" borderId="1" xfId="0" applyFont="1" applyFill="1" applyBorder="1" applyAlignment="1">
      <alignment horizontal="center" vertical="center"/>
    </xf>
    <xf numFmtId="0" fontId="4" fillId="65" borderId="1" xfId="0" applyFont="1" applyFill="1" applyBorder="1" applyAlignment="1">
      <alignment vertical="center"/>
    </xf>
    <xf numFmtId="0" fontId="4" fillId="65" borderId="1" xfId="0" applyFont="1" applyFill="1" applyBorder="1" applyAlignment="1">
      <alignment vertical="center" shrinkToFit="1"/>
    </xf>
    <xf numFmtId="0" fontId="4" fillId="65" borderId="1" xfId="0" applyFont="1" applyFill="1" applyBorder="1" applyAlignment="1">
      <alignment shrinkToFit="1"/>
    </xf>
    <xf numFmtId="0" fontId="2" fillId="0" borderId="1" xfId="0" applyFont="1" applyFill="1" applyBorder="1"/>
    <xf numFmtId="0" fontId="10" fillId="0" borderId="10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1" fillId="0" borderId="11" xfId="0" applyNumberFormat="1" applyFont="1" applyFill="1" applyBorder="1" applyAlignment="1">
      <alignment horizontal="left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0" fillId="0" borderId="0" xfId="0" applyAlignment="1"/>
    <xf numFmtId="0" fontId="10" fillId="65" borderId="10" xfId="0" applyNumberFormat="1" applyFont="1" applyFill="1" applyBorder="1" applyAlignment="1">
      <alignment horizontal="left" vertical="center" wrapText="1"/>
    </xf>
    <xf numFmtId="0" fontId="10" fillId="65" borderId="11" xfId="0" applyNumberFormat="1" applyFont="1" applyFill="1" applyBorder="1" applyAlignment="1">
      <alignment horizontal="left" vertical="center" wrapText="1"/>
    </xf>
  </cellXfs>
  <cellStyles count="273">
    <cellStyle name="20 % - Accent1" xfId="18" builtinId="30" customBuiltin="1"/>
    <cellStyle name="20 % - Accent2" xfId="21" builtinId="34" customBuiltin="1"/>
    <cellStyle name="20 % - Accent3" xfId="24" builtinId="38" customBuiltin="1"/>
    <cellStyle name="20 % - Accent4" xfId="27" builtinId="42" customBuiltin="1"/>
    <cellStyle name="20 % - Accent5" xfId="30" builtinId="46" customBuiltin="1"/>
    <cellStyle name="20 % - Accent6" xfId="33" builtinId="50" customBuiltin="1"/>
    <cellStyle name="40 % - Accent1" xfId="19" builtinId="31" customBuiltin="1"/>
    <cellStyle name="40 % - Accent2" xfId="22" builtinId="35" customBuiltin="1"/>
    <cellStyle name="40 % - Accent3" xfId="25" builtinId="39" customBuiltin="1"/>
    <cellStyle name="40 % - Accent4" xfId="28" builtinId="43" customBuiltin="1"/>
    <cellStyle name="40 % - Accent5" xfId="31" builtinId="47" customBuiltin="1"/>
    <cellStyle name="40 % - Accent6" xfId="34" builtinId="51" customBuiltin="1"/>
    <cellStyle name="60 % - Accent1 2" xfId="35" xr:uid="{00000000-0005-0000-0000-000033000000}"/>
    <cellStyle name="60 % - Accent2 2" xfId="36" xr:uid="{00000000-0005-0000-0000-000034000000}"/>
    <cellStyle name="60 % - Accent3 2" xfId="37" xr:uid="{00000000-0005-0000-0000-000035000000}"/>
    <cellStyle name="60 % - Accent4 2" xfId="38" xr:uid="{00000000-0005-0000-0000-000036000000}"/>
    <cellStyle name="60 % - Accent5 2" xfId="39" xr:uid="{00000000-0005-0000-0000-000037000000}"/>
    <cellStyle name="60 % - Accent6 2" xfId="40" xr:uid="{00000000-0005-0000-0000-000038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ARTICLE" xfId="41" xr:uid="{00000000-0005-0000-0000-000039000000}"/>
    <cellStyle name="Avertissement" xfId="15" builtinId="11" customBuiltin="1"/>
    <cellStyle name="biblio" xfId="42" xr:uid="{00000000-0005-0000-0000-00003A000000}"/>
    <cellStyle name="blanc" xfId="43" xr:uid="{00000000-0005-0000-0000-00003B000000}"/>
    <cellStyle name="cache" xfId="44" xr:uid="{00000000-0005-0000-0000-00003C000000}"/>
    <cellStyle name="Calcul" xfId="12" builtinId="22" customBuiltin="1"/>
    <cellStyle name="CALCULS" xfId="45" xr:uid="{00000000-0005-0000-0000-00003D000000}"/>
    <cellStyle name="calculs2" xfId="46" xr:uid="{00000000-0005-0000-0000-00003E000000}"/>
    <cellStyle name="calculs2 2" xfId="47" xr:uid="{00000000-0005-0000-0000-00003F000000}"/>
    <cellStyle name="calculs2 2 2" xfId="48" xr:uid="{00000000-0005-0000-0000-000040000000}"/>
    <cellStyle name="calculs3" xfId="49" xr:uid="{00000000-0005-0000-0000-000041000000}"/>
    <cellStyle name="calculs3 2" xfId="50" xr:uid="{00000000-0005-0000-0000-000042000000}"/>
    <cellStyle name="calculs3 2 2" xfId="51" xr:uid="{00000000-0005-0000-0000-000043000000}"/>
    <cellStyle name="calculsm" xfId="52" xr:uid="{00000000-0005-0000-0000-000044000000}"/>
    <cellStyle name="calculsm 2" xfId="53" xr:uid="{00000000-0005-0000-0000-000045000000}"/>
    <cellStyle name="calculsm 2 2" xfId="54" xr:uid="{00000000-0005-0000-0000-000046000000}"/>
    <cellStyle name="Cellule liée" xfId="13" builtinId="24" customBuiltin="1"/>
    <cellStyle name="Chap" xfId="55" xr:uid="{00000000-0005-0000-0000-000047000000}"/>
    <cellStyle name="CHAP1" xfId="56" xr:uid="{00000000-0005-0000-0000-000048000000}"/>
    <cellStyle name="CHAP1 2" xfId="57" xr:uid="{00000000-0005-0000-0000-000049000000}"/>
    <cellStyle name="CHAP1 2 2" xfId="58" xr:uid="{00000000-0005-0000-0000-00004A000000}"/>
    <cellStyle name="chap2" xfId="59" xr:uid="{00000000-0005-0000-0000-00004B000000}"/>
    <cellStyle name="chap3" xfId="60" xr:uid="{00000000-0005-0000-0000-00004C000000}"/>
    <cellStyle name="chapitre" xfId="61" xr:uid="{00000000-0005-0000-0000-00004D000000}"/>
    <cellStyle name="Chapnb" xfId="62" xr:uid="{00000000-0005-0000-0000-00004E000000}"/>
    <cellStyle name="chapnouv" xfId="63" xr:uid="{00000000-0005-0000-0000-00004F000000}"/>
    <cellStyle name="coeff_etude" xfId="64" xr:uid="{00000000-0005-0000-0000-000050000000}"/>
    <cellStyle name="COMMENT" xfId="65" xr:uid="{00000000-0005-0000-0000-000051000000}"/>
    <cellStyle name="COMMENT 2" xfId="66" xr:uid="{00000000-0005-0000-0000-000052000000}"/>
    <cellStyle name="COMMENT 2 2" xfId="67" xr:uid="{00000000-0005-0000-0000-000053000000}"/>
    <cellStyle name="COMMENT 3" xfId="68" xr:uid="{00000000-0005-0000-0000-000054000000}"/>
    <cellStyle name="comment1" xfId="69" xr:uid="{00000000-0005-0000-0000-000055000000}"/>
    <cellStyle name="comment2" xfId="70" xr:uid="{00000000-0005-0000-0000-000056000000}"/>
    <cellStyle name="Commentaire 2" xfId="71" xr:uid="{00000000-0005-0000-0000-000057000000}"/>
    <cellStyle name="comp_men" xfId="72" xr:uid="{00000000-0005-0000-0000-000058000000}"/>
    <cellStyle name="composant" xfId="73" xr:uid="{00000000-0005-0000-0000-000059000000}"/>
    <cellStyle name="compris" xfId="74" xr:uid="{00000000-0005-0000-0000-00005A000000}"/>
    <cellStyle name="congés" xfId="75" xr:uid="{00000000-0005-0000-0000-00005B000000}"/>
    <cellStyle name="congés 2" xfId="76" xr:uid="{00000000-0005-0000-0000-00005C000000}"/>
    <cellStyle name="congés 2 2" xfId="77" xr:uid="{00000000-0005-0000-0000-00005D000000}"/>
    <cellStyle name="deb_chap" xfId="78" xr:uid="{00000000-0005-0000-0000-00005E000000}"/>
    <cellStyle name="DEDUIRE" xfId="79" xr:uid="{00000000-0005-0000-0000-00005F000000}"/>
    <cellStyle name="desc" xfId="80" xr:uid="{00000000-0005-0000-0000-000060000000}"/>
    <cellStyle name="descnb" xfId="81" xr:uid="{00000000-0005-0000-0000-000061000000}"/>
    <cellStyle name="descript" xfId="82" xr:uid="{00000000-0005-0000-0000-000062000000}"/>
    <cellStyle name="Descriptif" xfId="83" xr:uid="{00000000-0005-0000-0000-000063000000}"/>
    <cellStyle name="det_article" xfId="84" xr:uid="{00000000-0005-0000-0000-000064000000}"/>
    <cellStyle name="detloc_dpgf" xfId="85" xr:uid="{00000000-0005-0000-0000-000065000000}"/>
    <cellStyle name="devis_loc" xfId="86" xr:uid="{00000000-0005-0000-0000-000066000000}"/>
    <cellStyle name="dpgf_calc" xfId="87" xr:uid="{00000000-0005-0000-0000-000067000000}"/>
    <cellStyle name="dpgfdqe_totc" xfId="88" xr:uid="{00000000-0005-0000-0000-000068000000}"/>
    <cellStyle name="edit_timbre" xfId="89" xr:uid="{00000000-0005-0000-0000-000069000000}"/>
    <cellStyle name="element" xfId="90" xr:uid="{00000000-0005-0000-0000-00006A000000}"/>
    <cellStyle name="elementnb" xfId="91" xr:uid="{00000000-0005-0000-0000-00006B000000}"/>
    <cellStyle name="enonce_dpgf" xfId="92" xr:uid="{00000000-0005-0000-0000-00006C000000}"/>
    <cellStyle name="ensemble" xfId="93" xr:uid="{00000000-0005-0000-0000-00006D000000}"/>
    <cellStyle name="ENTETE" xfId="94" xr:uid="{00000000-0005-0000-0000-00006E000000}"/>
    <cellStyle name="ENTETE 2" xfId="95" xr:uid="{00000000-0005-0000-0000-00006F000000}"/>
    <cellStyle name="ENTETE 2 2" xfId="96" xr:uid="{00000000-0005-0000-0000-000070000000}"/>
    <cellStyle name="ENTETE 3" xfId="97" xr:uid="{00000000-0005-0000-0000-000071000000}"/>
    <cellStyle name="ENTETENB" xfId="98" xr:uid="{00000000-0005-0000-0000-000072000000}"/>
    <cellStyle name="Entrée" xfId="10" builtinId="20" customBuiltin="1"/>
    <cellStyle name="Euro" xfId="1" xr:uid="{00000000-0005-0000-0000-000000000000}"/>
    <cellStyle name="Euro 2" xfId="100" xr:uid="{00000000-0005-0000-0000-000074000000}"/>
    <cellStyle name="Euro 2 2" xfId="101" xr:uid="{00000000-0005-0000-0000-000075000000}"/>
    <cellStyle name="Euro 3" xfId="102" xr:uid="{00000000-0005-0000-0000-000076000000}"/>
    <cellStyle name="Euro 4" xfId="99" xr:uid="{00000000-0005-0000-0000-000073000000}"/>
    <cellStyle name="euros" xfId="103" xr:uid="{00000000-0005-0000-0000-000077000000}"/>
    <cellStyle name="FIN" xfId="104" xr:uid="{00000000-0005-0000-0000-000078000000}"/>
    <cellStyle name="finnb" xfId="105" xr:uid="{00000000-0005-0000-0000-000079000000}"/>
    <cellStyle name="FOURNITURES" xfId="106" xr:uid="{00000000-0005-0000-0000-00007A000000}"/>
    <cellStyle name="generique" xfId="107" xr:uid="{00000000-0005-0000-0000-00007B000000}"/>
    <cellStyle name="GEOMPIECE" xfId="108" xr:uid="{00000000-0005-0000-0000-00007C000000}"/>
    <cellStyle name="GEOMPIECE 2" xfId="109" xr:uid="{00000000-0005-0000-0000-00007D000000}"/>
    <cellStyle name="GEOMPIECE 2 2" xfId="110" xr:uid="{00000000-0005-0000-0000-00007E000000}"/>
    <cellStyle name="groupe" xfId="111" xr:uid="{00000000-0005-0000-0000-00007F000000}"/>
    <cellStyle name="Helligdag" xfId="112" xr:uid="{00000000-0005-0000-0000-000080000000}"/>
    <cellStyle name="Helligdag 2" xfId="113" xr:uid="{00000000-0005-0000-0000-000081000000}"/>
    <cellStyle name="Helligdag 2 2" xfId="114" xr:uid="{00000000-0005-0000-0000-000082000000}"/>
    <cellStyle name="Helligdag 3" xfId="115" xr:uid="{00000000-0005-0000-0000-000083000000}"/>
    <cellStyle name="imp_calculs" xfId="116" xr:uid="{00000000-0005-0000-0000-000084000000}"/>
    <cellStyle name="Insatisfaisant" xfId="9" builtinId="27" customBuiltin="1"/>
    <cellStyle name="interm" xfId="117" xr:uid="{00000000-0005-0000-0000-000085000000}"/>
    <cellStyle name="interrog" xfId="118" xr:uid="{00000000-0005-0000-0000-000086000000}"/>
    <cellStyle name="interrognb" xfId="119" xr:uid="{00000000-0005-0000-0000-000087000000}"/>
    <cellStyle name="lig_blanche" xfId="120" xr:uid="{00000000-0005-0000-0000-000088000000}"/>
    <cellStyle name="loc_dpgf" xfId="121" xr:uid="{00000000-0005-0000-0000-000089000000}"/>
    <cellStyle name="localis" xfId="122" xr:uid="{00000000-0005-0000-0000-00008A000000}"/>
    <cellStyle name="localis 2" xfId="123" xr:uid="{00000000-0005-0000-0000-00008B000000}"/>
    <cellStyle name="localis 2 2" xfId="124" xr:uid="{00000000-0005-0000-0000-00008C000000}"/>
    <cellStyle name="LOCALISATION" xfId="125" xr:uid="{00000000-0005-0000-0000-00008D000000}"/>
    <cellStyle name="localisnb" xfId="126" xr:uid="{00000000-0005-0000-0000-00008E000000}"/>
    <cellStyle name="MAIN_OEUVRE" xfId="127" xr:uid="{00000000-0005-0000-0000-00008F000000}"/>
    <cellStyle name="memo" xfId="128" xr:uid="{00000000-0005-0000-0000-000090000000}"/>
    <cellStyle name="mémoire" xfId="129" xr:uid="{00000000-0005-0000-0000-000091000000}"/>
    <cellStyle name="mémoire 2" xfId="130" xr:uid="{00000000-0005-0000-0000-000092000000}"/>
    <cellStyle name="mémoire 2 2" xfId="131" xr:uid="{00000000-0005-0000-0000-000093000000}"/>
    <cellStyle name="mémoirenb" xfId="132" xr:uid="{00000000-0005-0000-0000-000094000000}"/>
    <cellStyle name="MerkTall" xfId="133" xr:uid="{00000000-0005-0000-0000-000095000000}"/>
    <cellStyle name="MerkTall 2" xfId="134" xr:uid="{00000000-0005-0000-0000-000096000000}"/>
    <cellStyle name="MerkTekst" xfId="135" xr:uid="{00000000-0005-0000-0000-000097000000}"/>
    <cellStyle name="MerkTekst 2" xfId="136" xr:uid="{00000000-0005-0000-0000-000098000000}"/>
    <cellStyle name="métré" xfId="137" xr:uid="{00000000-0005-0000-0000-000099000000}"/>
    <cellStyle name="MO" xfId="138" xr:uid="{00000000-0005-0000-0000-00009A000000}"/>
    <cellStyle name="Neutre 2" xfId="139" xr:uid="{00000000-0005-0000-0000-00009B000000}"/>
    <cellStyle name="niv1" xfId="140" xr:uid="{00000000-0005-0000-0000-00009C000000}"/>
    <cellStyle name="niv1 2" xfId="141" xr:uid="{00000000-0005-0000-0000-00009D000000}"/>
    <cellStyle name="niv1 2 2" xfId="142" xr:uid="{00000000-0005-0000-0000-00009E000000}"/>
    <cellStyle name="niv1 3" xfId="143" xr:uid="{00000000-0005-0000-0000-00009F000000}"/>
    <cellStyle name="niv2" xfId="144" xr:uid="{00000000-0005-0000-0000-0000A0000000}"/>
    <cellStyle name="niv2 2" xfId="145" xr:uid="{00000000-0005-0000-0000-0000A1000000}"/>
    <cellStyle name="niv2 2 2" xfId="146" xr:uid="{00000000-0005-0000-0000-0000A2000000}"/>
    <cellStyle name="niv3" xfId="147" xr:uid="{00000000-0005-0000-0000-0000A3000000}"/>
    <cellStyle name="niv3 2" xfId="148" xr:uid="{00000000-0005-0000-0000-0000A4000000}"/>
    <cellStyle name="niv3 2 2" xfId="149" xr:uid="{00000000-0005-0000-0000-0000A5000000}"/>
    <cellStyle name="niv3 3" xfId="150" xr:uid="{00000000-0005-0000-0000-0000A6000000}"/>
    <cellStyle name="niveau0" xfId="151" xr:uid="{00000000-0005-0000-0000-0000A7000000}"/>
    <cellStyle name="noncompris" xfId="152" xr:uid="{00000000-0005-0000-0000-0000A8000000}"/>
    <cellStyle name="Normal" xfId="0" builtinId="0"/>
    <cellStyle name="Normal 2" xfId="2" xr:uid="{00000000-0005-0000-0000-000002000000}"/>
    <cellStyle name="Normal 2 2" xfId="153" xr:uid="{00000000-0005-0000-0000-0000A9000000}"/>
    <cellStyle name="Normal 2 2 2 2" xfId="3" xr:uid="{00000000-0005-0000-0000-000003000000}"/>
    <cellStyle name="Normal 2 3" xfId="154" xr:uid="{00000000-0005-0000-0000-0000AA000000}"/>
    <cellStyle name="Normal 3" xfId="155" xr:uid="{00000000-0005-0000-0000-0000AB000000}"/>
    <cellStyle name="Normal 4" xfId="156" xr:uid="{00000000-0005-0000-0000-0000AC000000}"/>
    <cellStyle name="numero" xfId="157" xr:uid="{00000000-0005-0000-0000-0000AE000000}"/>
    <cellStyle name="numerochap" xfId="158" xr:uid="{00000000-0005-0000-0000-0000AF000000}"/>
    <cellStyle name="numerochap2" xfId="159" xr:uid="{00000000-0005-0000-0000-0000B0000000}"/>
    <cellStyle name="numerochap3" xfId="160" xr:uid="{00000000-0005-0000-0000-0000B1000000}"/>
    <cellStyle name="numimpo" xfId="161" xr:uid="{00000000-0005-0000-0000-0000B2000000}"/>
    <cellStyle name="OUVCOMP" xfId="162" xr:uid="{00000000-0005-0000-0000-0000B3000000}"/>
    <cellStyle name="OUVCOMPnb" xfId="163" xr:uid="{00000000-0005-0000-0000-0000B4000000}"/>
    <cellStyle name="Ouvrages" xfId="164" xr:uid="{00000000-0005-0000-0000-0000B5000000}"/>
    <cellStyle name="Ouvrages1" xfId="165" xr:uid="{00000000-0005-0000-0000-0000B6000000}"/>
    <cellStyle name="Ouvrages1nb" xfId="166" xr:uid="{00000000-0005-0000-0000-0000B7000000}"/>
    <cellStyle name="Ouvrages2" xfId="167" xr:uid="{00000000-0005-0000-0000-0000B8000000}"/>
    <cellStyle name="Ouvrages2nb" xfId="168" xr:uid="{00000000-0005-0000-0000-0000B9000000}"/>
    <cellStyle name="Ouvrages3" xfId="169" xr:uid="{00000000-0005-0000-0000-0000BA000000}"/>
    <cellStyle name="Ouvrages3nb" xfId="170" xr:uid="{00000000-0005-0000-0000-0000BB000000}"/>
    <cellStyle name="Ouvragesnb" xfId="171" xr:uid="{00000000-0005-0000-0000-0000BC000000}"/>
    <cellStyle name="parametre" xfId="172" xr:uid="{00000000-0005-0000-0000-0000BD000000}"/>
    <cellStyle name="paramètres" xfId="173" xr:uid="{00000000-0005-0000-0000-0000BE000000}"/>
    <cellStyle name="paramètres 2" xfId="174" xr:uid="{00000000-0005-0000-0000-0000BF000000}"/>
    <cellStyle name="paramètres 2 2" xfId="175" xr:uid="{00000000-0005-0000-0000-0000C0000000}"/>
    <cellStyle name="paramètresnb" xfId="176" xr:uid="{00000000-0005-0000-0000-0000C1000000}"/>
    <cellStyle name="Pourcentage 2" xfId="177" xr:uid="{00000000-0005-0000-0000-0000C2000000}"/>
    <cellStyle name="Pourcentage 2 2" xfId="178" xr:uid="{00000000-0005-0000-0000-0000C3000000}"/>
    <cellStyle name="Pourcentage 2 3" xfId="179" xr:uid="{00000000-0005-0000-0000-0000C4000000}"/>
    <cellStyle name="pu" xfId="180" xr:uid="{00000000-0005-0000-0000-0000C5000000}"/>
    <cellStyle name="pu 2" xfId="181" xr:uid="{00000000-0005-0000-0000-0000C6000000}"/>
    <cellStyle name="pu 2 2" xfId="182" xr:uid="{00000000-0005-0000-0000-0000C7000000}"/>
    <cellStyle name="pu 3" xfId="183" xr:uid="{00000000-0005-0000-0000-0000C8000000}"/>
    <cellStyle name="qte" xfId="184" xr:uid="{00000000-0005-0000-0000-0000C9000000}"/>
    <cellStyle name="qte 2" xfId="185" xr:uid="{00000000-0005-0000-0000-0000CA000000}"/>
    <cellStyle name="qte 2 2" xfId="186" xr:uid="{00000000-0005-0000-0000-0000CB000000}"/>
    <cellStyle name="qte 3" xfId="187" xr:uid="{00000000-0005-0000-0000-0000CC000000}"/>
    <cellStyle name="rdt" xfId="188" xr:uid="{00000000-0005-0000-0000-0000CD000000}"/>
    <cellStyle name="recap_chap" xfId="189" xr:uid="{00000000-0005-0000-0000-0000CE000000}"/>
    <cellStyle name="recchap" xfId="190" xr:uid="{00000000-0005-0000-0000-0000CF000000}"/>
    <cellStyle name="rectitre" xfId="191" xr:uid="{00000000-0005-0000-0000-0000D0000000}"/>
    <cellStyle name="rectotchap" xfId="192" xr:uid="{00000000-0005-0000-0000-0000D1000000}"/>
    <cellStyle name="rectotgen" xfId="193" xr:uid="{00000000-0005-0000-0000-0000D2000000}"/>
    <cellStyle name="reports" xfId="194" xr:uid="{00000000-0005-0000-0000-0000D3000000}"/>
    <cellStyle name="REPRENDRE" xfId="195" xr:uid="{00000000-0005-0000-0000-0000D4000000}"/>
    <cellStyle name="res_calculs" xfId="196" xr:uid="{00000000-0005-0000-0000-0000D5000000}"/>
    <cellStyle name="resultatht" xfId="197" xr:uid="{00000000-0005-0000-0000-0000D6000000}"/>
    <cellStyle name="resultatttc" xfId="198" xr:uid="{00000000-0005-0000-0000-0000D7000000}"/>
    <cellStyle name="resultattva" xfId="199" xr:uid="{00000000-0005-0000-0000-0000D8000000}"/>
    <cellStyle name="resultdht" xfId="200" xr:uid="{00000000-0005-0000-0000-0000D9000000}"/>
    <cellStyle name="resultdttc" xfId="201" xr:uid="{00000000-0005-0000-0000-0000DA000000}"/>
    <cellStyle name="resultdtva" xfId="202" xr:uid="{00000000-0005-0000-0000-0000DB000000}"/>
    <cellStyle name="resultght" xfId="203" xr:uid="{00000000-0005-0000-0000-0000DC000000}"/>
    <cellStyle name="resultght 2" xfId="204" xr:uid="{00000000-0005-0000-0000-0000DD000000}"/>
    <cellStyle name="resultgttc" xfId="205" xr:uid="{00000000-0005-0000-0000-0000DE000000}"/>
    <cellStyle name="resultgttc 2" xfId="206" xr:uid="{00000000-0005-0000-0000-0000DF000000}"/>
    <cellStyle name="resultgtva" xfId="207" xr:uid="{00000000-0005-0000-0000-0000E0000000}"/>
    <cellStyle name="resultgtva 2" xfId="208" xr:uid="{00000000-0005-0000-0000-0000E1000000}"/>
    <cellStyle name="saisie" xfId="209" xr:uid="{00000000-0005-0000-0000-0000E2000000}"/>
    <cellStyle name="saisie 2" xfId="210" xr:uid="{00000000-0005-0000-0000-0000E3000000}"/>
    <cellStyle name="saisie 2 2" xfId="211" xr:uid="{00000000-0005-0000-0000-0000E4000000}"/>
    <cellStyle name="saisie 3" xfId="212" xr:uid="{00000000-0005-0000-0000-0000E5000000}"/>
    <cellStyle name="Satisfaisant" xfId="8" builtinId="26" customBuiltin="1"/>
    <cellStyle name="Sortie" xfId="11" builtinId="21" customBuiltin="1"/>
    <cellStyle name="SousTotalChap1_SD" xfId="213" xr:uid="{00000000-0005-0000-0000-0000E6000000}"/>
    <cellStyle name="SousTotalChap2_SD" xfId="214" xr:uid="{00000000-0005-0000-0000-0000E7000000}"/>
    <cellStyle name="SousTotalChap3_SD" xfId="215" xr:uid="{00000000-0005-0000-0000-0000E8000000}"/>
    <cellStyle name="SousTotalGeneral_SD" xfId="216" xr:uid="{00000000-0005-0000-0000-0000E9000000}"/>
    <cellStyle name="STYLEV" xfId="217" xr:uid="{00000000-0005-0000-0000-0000EA000000}"/>
    <cellStyle name="STYLEVNB" xfId="218" xr:uid="{00000000-0005-0000-0000-0000EB000000}"/>
    <cellStyle name="suspendu" xfId="219" xr:uid="{00000000-0005-0000-0000-0000EC000000}"/>
    <cellStyle name="taches" xfId="220" xr:uid="{00000000-0005-0000-0000-0000ED000000}"/>
    <cellStyle name="taches 2" xfId="221" xr:uid="{00000000-0005-0000-0000-0000EE000000}"/>
    <cellStyle name="taches 2 2" xfId="222" xr:uid="{00000000-0005-0000-0000-0000EF000000}"/>
    <cellStyle name="texte" xfId="223" xr:uid="{00000000-0005-0000-0000-0000F0000000}"/>
    <cellStyle name="Texte explicatif" xfId="16" builtinId="53" customBuiltin="1"/>
    <cellStyle name="timbre" xfId="224" xr:uid="{00000000-0005-0000-0000-0000F1000000}"/>
    <cellStyle name="timbrenb" xfId="225" xr:uid="{00000000-0005-0000-0000-0000F2000000}"/>
    <cellStyle name="tit_cctp" xfId="226" xr:uid="{00000000-0005-0000-0000-0000F3000000}"/>
    <cellStyle name="Titre 2" xfId="228" xr:uid="{00000000-0005-0000-0000-0000F5000000}"/>
    <cellStyle name="titre 3" xfId="229" xr:uid="{00000000-0005-0000-0000-0000F6000000}"/>
    <cellStyle name="titre 4" xfId="230" xr:uid="{00000000-0005-0000-0000-0000F7000000}"/>
    <cellStyle name="titre 5" xfId="227" xr:uid="{00000000-0005-0000-0000-0000F4000000}"/>
    <cellStyle name="titre 6" xfId="271" xr:uid="{00000000-0005-0000-0000-000020010000}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itre1" xfId="231" xr:uid="{00000000-0005-0000-0000-0000F8000000}"/>
    <cellStyle name="titre2" xfId="232" xr:uid="{00000000-0005-0000-0000-0000F9000000}"/>
    <cellStyle name="titre3" xfId="233" xr:uid="{00000000-0005-0000-0000-0000FA000000}"/>
    <cellStyle name="titre4" xfId="234" xr:uid="{00000000-0005-0000-0000-0000FB000000}"/>
    <cellStyle name="titre4 2" xfId="235" xr:uid="{00000000-0005-0000-0000-0000FC000000}"/>
    <cellStyle name="titre5" xfId="236" xr:uid="{00000000-0005-0000-0000-0000FD000000}"/>
    <cellStyle name="titre6" xfId="237" xr:uid="{00000000-0005-0000-0000-0000FE000000}"/>
    <cellStyle name="titre7" xfId="238" xr:uid="{00000000-0005-0000-0000-0000FF000000}"/>
    <cellStyle name="tot_bord" xfId="239" xr:uid="{00000000-0005-0000-0000-000000010000}"/>
    <cellStyle name="Total 10" xfId="241" xr:uid="{00000000-0005-0000-0000-000002010000}"/>
    <cellStyle name="total 11" xfId="242" xr:uid="{00000000-0005-0000-0000-000003010000}"/>
    <cellStyle name="total 12" xfId="240" xr:uid="{00000000-0005-0000-0000-000001010000}"/>
    <cellStyle name="total 13" xfId="272" xr:uid="{00000000-0005-0000-0000-000021010000}"/>
    <cellStyle name="total 2" xfId="243" xr:uid="{00000000-0005-0000-0000-000004010000}"/>
    <cellStyle name="total 2 2" xfId="244" xr:uid="{00000000-0005-0000-0000-000005010000}"/>
    <cellStyle name="Total 3" xfId="245" xr:uid="{00000000-0005-0000-0000-000006010000}"/>
    <cellStyle name="Total 4" xfId="246" xr:uid="{00000000-0005-0000-0000-000007010000}"/>
    <cellStyle name="total 5" xfId="247" xr:uid="{00000000-0005-0000-0000-000008010000}"/>
    <cellStyle name="Total 6" xfId="248" xr:uid="{00000000-0005-0000-0000-000009010000}"/>
    <cellStyle name="Total 7" xfId="249" xr:uid="{00000000-0005-0000-0000-00000A010000}"/>
    <cellStyle name="Total 8" xfId="250" xr:uid="{00000000-0005-0000-0000-00000B010000}"/>
    <cellStyle name="Total 9" xfId="251" xr:uid="{00000000-0005-0000-0000-00000C010000}"/>
    <cellStyle name="total1" xfId="252" xr:uid="{00000000-0005-0000-0000-00000D010000}"/>
    <cellStyle name="total2" xfId="253" xr:uid="{00000000-0005-0000-0000-00000E010000}"/>
    <cellStyle name="totalchap" xfId="254" xr:uid="{00000000-0005-0000-0000-00000F010000}"/>
    <cellStyle name="totchap2" xfId="255" xr:uid="{00000000-0005-0000-0000-000010010000}"/>
    <cellStyle name="totchap3" xfId="256" xr:uid="{00000000-0005-0000-0000-000011010000}"/>
    <cellStyle name="totfin" xfId="257" xr:uid="{00000000-0005-0000-0000-000012010000}"/>
    <cellStyle name="TTC" xfId="258" xr:uid="{00000000-0005-0000-0000-000013010000}"/>
    <cellStyle name="unite" xfId="259" xr:uid="{00000000-0005-0000-0000-000014010000}"/>
    <cellStyle name="variante" xfId="260" xr:uid="{00000000-0005-0000-0000-000015010000}"/>
    <cellStyle name="variante 2" xfId="261" xr:uid="{00000000-0005-0000-0000-000016010000}"/>
    <cellStyle name="variante 2 2" xfId="262" xr:uid="{00000000-0005-0000-0000-000017010000}"/>
    <cellStyle name="variante 3" xfId="263" xr:uid="{00000000-0005-0000-0000-000018010000}"/>
    <cellStyle name="Vérification" xfId="14" builtinId="23" customBuiltin="1"/>
    <cellStyle name="version1" xfId="264" xr:uid="{00000000-0005-0000-0000-000019010000}"/>
    <cellStyle name="version1 2" xfId="265" xr:uid="{00000000-0005-0000-0000-00001A010000}"/>
    <cellStyle name="version1 2 2" xfId="266" xr:uid="{00000000-0005-0000-0000-00001B010000}"/>
    <cellStyle name="Version2" xfId="267" xr:uid="{00000000-0005-0000-0000-00001C010000}"/>
    <cellStyle name="Version2 2" xfId="268" xr:uid="{00000000-0005-0000-0000-00001D010000}"/>
    <cellStyle name="Version2 2 2" xfId="269" xr:uid="{00000000-0005-0000-0000-00001E010000}"/>
    <cellStyle name="Version2 3" xfId="270" xr:uid="{00000000-0005-0000-0000-00001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228600</xdr:colOff>
      <xdr:row>57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4A5DC5-4A3B-46BF-BA12-28150647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00800" cy="934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SOCRATE">
      <a:dk1>
        <a:sysClr val="windowText" lastClr="000000"/>
      </a:dk1>
      <a:lt1>
        <a:sysClr val="window" lastClr="FFFFFF"/>
      </a:lt1>
      <a:dk2>
        <a:srgbClr val="000000"/>
      </a:dk2>
      <a:lt2>
        <a:srgbClr val="000000"/>
      </a:lt2>
      <a:accent1>
        <a:srgbClr val="009EE0"/>
      </a:accent1>
      <a:accent2>
        <a:srgbClr val="005E86"/>
      </a:accent2>
      <a:accent3>
        <a:srgbClr val="87D0F0"/>
      </a:accent3>
      <a:accent4>
        <a:srgbClr val="002D52"/>
      </a:accent4>
      <a:accent5>
        <a:srgbClr val="FE19FF"/>
      </a:accent5>
      <a:accent6>
        <a:srgbClr val="F79646"/>
      </a:accent6>
      <a:hlink>
        <a:srgbClr val="FE19FF"/>
      </a:hlink>
      <a:folHlink>
        <a:srgbClr val="E36C0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topLeftCell="A7" zoomScale="70" zoomScaleNormal="100" zoomScaleSheetLayoutView="70" workbookViewId="0">
      <selection activeCell="R46" sqref="R46"/>
    </sheetView>
  </sheetViews>
  <sheetFormatPr baseColWidth="10" defaultRowHeight="12.75" x14ac:dyDescent="0.2"/>
  <cols>
    <col min="10" max="10" width="4.5" customWidth="1"/>
    <col min="11" max="11" width="1.6640625" customWidth="1"/>
  </cols>
  <sheetData/>
  <pageMargins left="0.47244094488188981" right="0.19685039370078741" top="0.59055118110236227" bottom="0.39370078740157483" header="0.31496062992125984" footer="0.31496062992125984"/>
  <pageSetup paperSize="9" orientation="portrait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8"/>
  <sheetViews>
    <sheetView view="pageBreakPreview" zoomScale="115" zoomScaleNormal="120" zoomScaleSheetLayoutView="115" zoomScalePageLayoutView="130" workbookViewId="0">
      <selection activeCell="B9" sqref="B9:D9"/>
    </sheetView>
  </sheetViews>
  <sheetFormatPr baseColWidth="10" defaultColWidth="12" defaultRowHeight="12.75" x14ac:dyDescent="0.2"/>
  <cols>
    <col min="1" max="1" width="1.83203125" style="84" customWidth="1"/>
    <col min="2" max="2" width="2.33203125" style="2" customWidth="1"/>
    <col min="3" max="3" width="69.83203125" style="3" customWidth="1"/>
    <col min="4" max="4" width="1.1640625" style="4" customWidth="1"/>
    <col min="5" max="6" width="6.33203125" style="20" customWidth="1"/>
    <col min="7" max="7" width="13.1640625" style="5" customWidth="1"/>
    <col min="8" max="8" width="12.83203125" style="5" customWidth="1"/>
    <col min="9" max="16384" width="12" style="6"/>
  </cols>
  <sheetData>
    <row r="1" spans="1:8" s="1" customFormat="1" ht="15.75" customHeight="1" x14ac:dyDescent="0.2">
      <c r="A1" s="21"/>
      <c r="B1" s="22"/>
      <c r="C1" s="23" t="s">
        <v>4</v>
      </c>
      <c r="D1" s="24"/>
      <c r="E1" s="25" t="s">
        <v>8</v>
      </c>
      <c r="F1" s="25" t="s">
        <v>9</v>
      </c>
      <c r="G1" s="26" t="s">
        <v>5</v>
      </c>
      <c r="H1" s="26" t="s">
        <v>6</v>
      </c>
    </row>
    <row r="2" spans="1:8" s="1" customFormat="1" ht="7.5" customHeight="1" x14ac:dyDescent="0.2">
      <c r="A2" s="59"/>
      <c r="B2" s="60"/>
      <c r="C2" s="39"/>
      <c r="D2" s="60"/>
      <c r="E2" s="61"/>
      <c r="F2" s="61"/>
      <c r="G2" s="40"/>
      <c r="H2" s="40"/>
    </row>
    <row r="3" spans="1:8" s="29" customFormat="1" ht="16.5" customHeight="1" x14ac:dyDescent="0.25">
      <c r="A3" s="27"/>
      <c r="B3" s="30" t="s">
        <v>14</v>
      </c>
      <c r="C3" s="28"/>
      <c r="D3" s="28"/>
      <c r="E3" s="50"/>
      <c r="F3" s="50"/>
      <c r="G3" s="62"/>
      <c r="H3" s="62"/>
    </row>
    <row r="4" spans="1:8" x14ac:dyDescent="0.2">
      <c r="B4" s="7"/>
      <c r="D4" s="3"/>
    </row>
    <row r="5" spans="1:8" s="35" customFormat="1" ht="12.75" customHeight="1" x14ac:dyDescent="0.2">
      <c r="A5" s="34"/>
      <c r="B5" s="199" t="s">
        <v>15</v>
      </c>
      <c r="C5" s="199"/>
      <c r="D5" s="200"/>
      <c r="E5" s="132" t="s">
        <v>2</v>
      </c>
      <c r="F5" s="133"/>
      <c r="G5" s="133"/>
      <c r="H5" s="133"/>
    </row>
    <row r="6" spans="1:8" s="35" customFormat="1" x14ac:dyDescent="0.2">
      <c r="A6" s="34"/>
      <c r="B6" s="134"/>
      <c r="C6" s="135"/>
      <c r="D6" s="135"/>
      <c r="E6" s="136"/>
      <c r="F6" s="136"/>
      <c r="G6" s="137"/>
      <c r="H6" s="137"/>
    </row>
    <row r="7" spans="1:8" s="35" customFormat="1" ht="12.75" customHeight="1" x14ac:dyDescent="0.2">
      <c r="A7" s="34"/>
      <c r="B7" s="199" t="s">
        <v>16</v>
      </c>
      <c r="C7" s="199"/>
      <c r="D7" s="200"/>
      <c r="E7" s="132" t="s">
        <v>2</v>
      </c>
      <c r="F7" s="133"/>
      <c r="G7" s="133"/>
      <c r="H7" s="133"/>
    </row>
    <row r="8" spans="1:8" s="35" customFormat="1" x14ac:dyDescent="0.2">
      <c r="A8" s="34"/>
      <c r="B8" s="134"/>
      <c r="C8" s="135"/>
      <c r="D8" s="135"/>
      <c r="E8" s="136"/>
      <c r="F8" s="136"/>
      <c r="G8" s="137"/>
      <c r="H8" s="137"/>
    </row>
    <row r="9" spans="1:8" s="35" customFormat="1" ht="12.75" customHeight="1" x14ac:dyDescent="0.2">
      <c r="A9" s="34"/>
      <c r="B9" s="199" t="s">
        <v>45</v>
      </c>
      <c r="C9" s="199"/>
      <c r="D9" s="200"/>
      <c r="E9" s="132" t="s">
        <v>2</v>
      </c>
      <c r="F9" s="133"/>
      <c r="G9" s="133"/>
      <c r="H9" s="133"/>
    </row>
    <row r="10" spans="1:8" s="35" customFormat="1" x14ac:dyDescent="0.2">
      <c r="A10" s="34"/>
      <c r="B10" s="134"/>
      <c r="C10" s="135"/>
      <c r="D10" s="135"/>
      <c r="E10" s="138"/>
      <c r="F10" s="136"/>
      <c r="G10" s="137"/>
      <c r="H10" s="137"/>
    </row>
    <row r="11" spans="1:8" s="35" customFormat="1" ht="12.75" customHeight="1" x14ac:dyDescent="0.2">
      <c r="A11" s="34"/>
      <c r="B11" s="199" t="s">
        <v>46</v>
      </c>
      <c r="C11" s="199"/>
      <c r="D11" s="200"/>
      <c r="E11" s="132" t="s">
        <v>2</v>
      </c>
      <c r="F11" s="133"/>
      <c r="G11" s="133"/>
      <c r="H11" s="133"/>
    </row>
    <row r="12" spans="1:8" s="35" customFormat="1" x14ac:dyDescent="0.2">
      <c r="A12" s="34"/>
      <c r="B12" s="134"/>
      <c r="C12" s="135"/>
      <c r="D12" s="135"/>
      <c r="E12" s="138"/>
      <c r="F12" s="136"/>
      <c r="G12" s="137"/>
      <c r="H12" s="137"/>
    </row>
    <row r="13" spans="1:8" s="35" customFormat="1" ht="12.75" customHeight="1" x14ac:dyDescent="0.2">
      <c r="A13" s="34"/>
      <c r="B13" s="199" t="s">
        <v>47</v>
      </c>
      <c r="C13" s="199"/>
      <c r="D13" s="200"/>
      <c r="E13" s="132" t="s">
        <v>2</v>
      </c>
      <c r="F13" s="133"/>
      <c r="G13" s="133"/>
      <c r="H13" s="133"/>
    </row>
    <row r="14" spans="1:8" s="35" customFormat="1" x14ac:dyDescent="0.2">
      <c r="A14" s="34"/>
      <c r="B14" s="134"/>
      <c r="C14" s="135"/>
      <c r="D14" s="135"/>
      <c r="E14" s="136"/>
      <c r="F14" s="136"/>
      <c r="G14" s="137"/>
      <c r="H14" s="137"/>
    </row>
    <row r="15" spans="1:8" s="35" customFormat="1" ht="12.75" customHeight="1" x14ac:dyDescent="0.2">
      <c r="A15" s="34"/>
      <c r="B15" s="199" t="s">
        <v>94</v>
      </c>
      <c r="C15" s="199"/>
      <c r="D15" s="200"/>
      <c r="E15" s="132" t="s">
        <v>2</v>
      </c>
      <c r="F15" s="133"/>
      <c r="G15" s="133"/>
      <c r="H15" s="133"/>
    </row>
    <row r="16" spans="1:8" s="35" customFormat="1" x14ac:dyDescent="0.2">
      <c r="A16" s="34"/>
      <c r="B16" s="134"/>
      <c r="C16" s="135"/>
      <c r="D16" s="135"/>
      <c r="E16" s="136"/>
      <c r="F16" s="136"/>
      <c r="G16" s="137"/>
      <c r="H16" s="137"/>
    </row>
    <row r="17" spans="1:8" s="35" customFormat="1" ht="12.75" customHeight="1" x14ac:dyDescent="0.2">
      <c r="A17" s="34"/>
      <c r="B17" s="199" t="s">
        <v>95</v>
      </c>
      <c r="C17" s="199"/>
      <c r="D17" s="200"/>
      <c r="E17" s="132" t="s">
        <v>2</v>
      </c>
      <c r="F17" s="133"/>
      <c r="G17" s="133"/>
      <c r="H17" s="133"/>
    </row>
    <row r="18" spans="1:8" s="35" customFormat="1" x14ac:dyDescent="0.2">
      <c r="A18" s="34"/>
      <c r="B18" s="134"/>
      <c r="C18" s="135"/>
      <c r="D18" s="135"/>
      <c r="E18" s="136"/>
      <c r="F18" s="136"/>
      <c r="G18" s="137"/>
      <c r="H18" s="137"/>
    </row>
    <row r="19" spans="1:8" s="35" customFormat="1" ht="12.75" customHeight="1" x14ac:dyDescent="0.2">
      <c r="A19" s="34"/>
      <c r="B19" s="199" t="s">
        <v>96</v>
      </c>
      <c r="C19" s="199"/>
      <c r="D19" s="200"/>
      <c r="E19" s="132" t="s">
        <v>2</v>
      </c>
      <c r="F19" s="133"/>
      <c r="G19" s="133"/>
      <c r="H19" s="133"/>
    </row>
    <row r="20" spans="1:8" s="35" customFormat="1" x14ac:dyDescent="0.2">
      <c r="A20" s="34"/>
      <c r="B20" s="134"/>
      <c r="C20" s="135"/>
      <c r="D20" s="135"/>
      <c r="E20" s="136"/>
      <c r="F20" s="136"/>
      <c r="G20" s="137"/>
      <c r="H20" s="137"/>
    </row>
    <row r="21" spans="1:8" s="35" customFormat="1" ht="12.75" customHeight="1" x14ac:dyDescent="0.2">
      <c r="A21" s="34"/>
      <c r="B21" s="199" t="s">
        <v>97</v>
      </c>
      <c r="C21" s="199"/>
      <c r="D21" s="200"/>
      <c r="E21" s="132" t="s">
        <v>2</v>
      </c>
      <c r="F21" s="133"/>
      <c r="G21" s="133"/>
      <c r="H21" s="133"/>
    </row>
    <row r="22" spans="1:8" s="35" customFormat="1" x14ac:dyDescent="0.2">
      <c r="A22" s="34"/>
      <c r="B22" s="134"/>
      <c r="C22" s="135"/>
      <c r="D22" s="135"/>
      <c r="E22" s="138"/>
      <c r="F22" s="136"/>
      <c r="G22" s="137"/>
      <c r="H22" s="137"/>
    </row>
    <row r="23" spans="1:8" s="35" customFormat="1" ht="12.75" customHeight="1" x14ac:dyDescent="0.2">
      <c r="A23" s="34"/>
      <c r="B23" s="199" t="s">
        <v>98</v>
      </c>
      <c r="C23" s="199"/>
      <c r="D23" s="200"/>
      <c r="E23" s="132" t="s">
        <v>2</v>
      </c>
      <c r="F23" s="133"/>
      <c r="G23" s="133"/>
      <c r="H23" s="133"/>
    </row>
    <row r="24" spans="1:8" s="35" customFormat="1" x14ac:dyDescent="0.2">
      <c r="A24" s="34"/>
      <c r="B24" s="134"/>
      <c r="C24" s="135"/>
      <c r="D24" s="135"/>
      <c r="E24" s="136"/>
      <c r="F24" s="136"/>
      <c r="G24" s="137"/>
      <c r="H24" s="137"/>
    </row>
    <row r="25" spans="1:8" s="35" customFormat="1" ht="12.75" customHeight="1" x14ac:dyDescent="0.2">
      <c r="A25" s="34"/>
      <c r="B25" s="199" t="s">
        <v>99</v>
      </c>
      <c r="C25" s="199"/>
      <c r="D25" s="200"/>
      <c r="E25" s="132" t="s">
        <v>2</v>
      </c>
      <c r="F25" s="133"/>
      <c r="G25" s="133"/>
      <c r="H25" s="133"/>
    </row>
    <row r="26" spans="1:8" s="35" customFormat="1" x14ac:dyDescent="0.2">
      <c r="A26" s="34"/>
      <c r="B26" s="134"/>
      <c r="C26" s="135"/>
      <c r="D26" s="135"/>
      <c r="E26" s="136"/>
      <c r="F26" s="136"/>
      <c r="G26" s="137"/>
      <c r="H26" s="137"/>
    </row>
    <row r="27" spans="1:8" s="35" customFormat="1" ht="12.75" customHeight="1" x14ac:dyDescent="0.2">
      <c r="A27" s="34"/>
      <c r="B27" s="199" t="s">
        <v>100</v>
      </c>
      <c r="C27" s="199"/>
      <c r="D27" s="200"/>
      <c r="E27" s="132" t="s">
        <v>2</v>
      </c>
      <c r="F27" s="133"/>
      <c r="G27" s="133"/>
      <c r="H27" s="133"/>
    </row>
    <row r="28" spans="1:8" s="35" customFormat="1" x14ac:dyDescent="0.2">
      <c r="A28" s="34"/>
      <c r="B28" s="134"/>
      <c r="C28" s="135"/>
      <c r="D28" s="135"/>
      <c r="E28" s="136"/>
      <c r="F28" s="136"/>
      <c r="G28" s="137"/>
      <c r="H28" s="137"/>
    </row>
    <row r="29" spans="1:8" s="35" customFormat="1" ht="12.75" customHeight="1" x14ac:dyDescent="0.2">
      <c r="A29" s="34"/>
      <c r="B29" s="199" t="s">
        <v>101</v>
      </c>
      <c r="C29" s="199"/>
      <c r="D29" s="200"/>
      <c r="E29" s="132" t="s">
        <v>2</v>
      </c>
      <c r="F29" s="133"/>
      <c r="G29" s="133"/>
      <c r="H29" s="133"/>
    </row>
    <row r="30" spans="1:8" s="35" customFormat="1" x14ac:dyDescent="0.2">
      <c r="A30" s="34"/>
      <c r="B30" s="134"/>
      <c r="C30" s="135"/>
      <c r="D30" s="135"/>
      <c r="E30" s="136"/>
      <c r="F30" s="136"/>
      <c r="G30" s="137"/>
      <c r="H30" s="137"/>
    </row>
    <row r="31" spans="1:8" s="35" customFormat="1" ht="12.75" customHeight="1" x14ac:dyDescent="0.2">
      <c r="A31" s="34"/>
      <c r="B31" s="199" t="s">
        <v>102</v>
      </c>
      <c r="C31" s="199"/>
      <c r="D31" s="200"/>
      <c r="E31" s="132" t="s">
        <v>2</v>
      </c>
      <c r="F31" s="133"/>
      <c r="G31" s="133"/>
      <c r="H31" s="133"/>
    </row>
    <row r="32" spans="1:8" x14ac:dyDescent="0.2">
      <c r="B32" s="7"/>
      <c r="D32" s="3"/>
    </row>
    <row r="33" spans="1:8" ht="12.6" customHeight="1" x14ac:dyDescent="0.2">
      <c r="C33" s="32"/>
      <c r="D33" s="8"/>
      <c r="E33" s="5"/>
      <c r="F33" s="5"/>
    </row>
    <row r="34" spans="1:8" s="29" customFormat="1" ht="16.5" customHeight="1" x14ac:dyDescent="0.25">
      <c r="A34" s="27"/>
      <c r="B34" s="30"/>
      <c r="C34" s="33" t="s">
        <v>17</v>
      </c>
      <c r="D34" s="28"/>
      <c r="E34" s="50"/>
      <c r="F34" s="50"/>
      <c r="G34" s="62"/>
      <c r="H34" s="62"/>
    </row>
    <row r="35" spans="1:8" s="29" customFormat="1" ht="16.5" customHeight="1" x14ac:dyDescent="0.25">
      <c r="A35" s="27"/>
      <c r="B35" s="30" t="s">
        <v>103</v>
      </c>
      <c r="C35" s="28"/>
      <c r="D35" s="28"/>
      <c r="E35" s="50"/>
      <c r="F35" s="50"/>
      <c r="G35" s="62"/>
      <c r="H35" s="62"/>
    </row>
    <row r="36" spans="1:8" x14ac:dyDescent="0.2">
      <c r="B36" s="7"/>
      <c r="D36" s="3"/>
    </row>
    <row r="37" spans="1:8" s="83" customFormat="1" ht="25.5" x14ac:dyDescent="0.2">
      <c r="A37" s="84"/>
      <c r="B37" s="18" t="s">
        <v>3</v>
      </c>
      <c r="C37" s="74" t="s">
        <v>104</v>
      </c>
      <c r="D37" s="4"/>
      <c r="E37" s="15" t="s">
        <v>0</v>
      </c>
      <c r="F37" s="100">
        <v>1</v>
      </c>
      <c r="G37" s="82"/>
      <c r="H37" s="101"/>
    </row>
    <row r="38" spans="1:8" x14ac:dyDescent="0.2">
      <c r="B38" s="19"/>
      <c r="C38" s="36"/>
      <c r="D38" s="13"/>
    </row>
    <row r="39" spans="1:8" s="29" customFormat="1" ht="16.5" customHeight="1" x14ac:dyDescent="0.25">
      <c r="A39" s="27"/>
      <c r="B39" s="30"/>
      <c r="C39" s="38" t="str">
        <f>"TOTAL CHAPITRE "&amp;LEFT(B35,1)</f>
        <v>TOTAL CHAPITRE 1</v>
      </c>
      <c r="D39" s="28"/>
      <c r="E39" s="50"/>
      <c r="F39" s="50"/>
      <c r="G39" s="62"/>
      <c r="H39" s="62"/>
    </row>
    <row r="40" spans="1:8" s="29" customFormat="1" ht="9" customHeight="1" x14ac:dyDescent="0.25">
      <c r="A40" s="139"/>
      <c r="B40" s="140"/>
      <c r="C40" s="141"/>
      <c r="D40" s="142"/>
      <c r="E40" s="143"/>
      <c r="F40" s="143"/>
      <c r="G40" s="144"/>
      <c r="H40" s="144"/>
    </row>
    <row r="41" spans="1:8" s="29" customFormat="1" ht="16.5" customHeight="1" x14ac:dyDescent="0.25">
      <c r="A41" s="27"/>
      <c r="B41" s="30" t="s">
        <v>66</v>
      </c>
      <c r="C41" s="28"/>
      <c r="D41" s="28"/>
      <c r="E41" s="50"/>
      <c r="F41" s="50"/>
      <c r="G41" s="62"/>
      <c r="H41" s="62"/>
    </row>
    <row r="42" spans="1:8" s="83" customFormat="1" x14ac:dyDescent="0.2">
      <c r="A42" s="84"/>
      <c r="B42" s="7"/>
      <c r="C42" s="80"/>
      <c r="D42" s="80"/>
      <c r="E42" s="81"/>
      <c r="F42" s="81"/>
      <c r="G42" s="82"/>
      <c r="H42" s="82"/>
    </row>
    <row r="43" spans="1:8" s="83" customFormat="1" x14ac:dyDescent="0.2">
      <c r="A43" s="11"/>
      <c r="B43" s="197" t="s">
        <v>90</v>
      </c>
      <c r="C43" s="197"/>
      <c r="D43" s="198"/>
      <c r="E43" s="64"/>
      <c r="F43" s="31"/>
      <c r="G43" s="31"/>
      <c r="H43" s="31"/>
    </row>
    <row r="44" spans="1:8" s="83" customFormat="1" x14ac:dyDescent="0.2">
      <c r="A44" s="84"/>
      <c r="B44" s="18" t="s">
        <v>3</v>
      </c>
      <c r="C44" s="74" t="s">
        <v>105</v>
      </c>
      <c r="D44" s="4"/>
      <c r="E44" s="15" t="s">
        <v>106</v>
      </c>
      <c r="F44" s="100">
        <v>80</v>
      </c>
      <c r="G44" s="82"/>
      <c r="H44" s="101"/>
    </row>
    <row r="45" spans="1:8" s="83" customFormat="1" x14ac:dyDescent="0.2">
      <c r="A45" s="84"/>
      <c r="B45" s="18" t="s">
        <v>3</v>
      </c>
      <c r="C45" s="74" t="s">
        <v>107</v>
      </c>
      <c r="D45" s="4"/>
      <c r="E45" s="15" t="s">
        <v>106</v>
      </c>
      <c r="F45" s="100">
        <v>16</v>
      </c>
      <c r="G45" s="82"/>
      <c r="H45" s="101"/>
    </row>
    <row r="46" spans="1:8" s="83" customFormat="1" x14ac:dyDescent="0.2">
      <c r="A46" s="84"/>
      <c r="B46" s="18" t="s">
        <v>3</v>
      </c>
      <c r="C46" s="74" t="s">
        <v>108</v>
      </c>
      <c r="D46" s="4"/>
      <c r="E46" s="15" t="s">
        <v>106</v>
      </c>
      <c r="F46" s="100">
        <v>16</v>
      </c>
      <c r="G46" s="82"/>
      <c r="H46" s="101"/>
    </row>
    <row r="47" spans="1:8" s="83" customFormat="1" x14ac:dyDescent="0.2">
      <c r="A47" s="84"/>
      <c r="B47" s="18" t="s">
        <v>3</v>
      </c>
      <c r="C47" s="74" t="s">
        <v>109</v>
      </c>
      <c r="D47" s="4"/>
      <c r="E47" s="15" t="s">
        <v>0</v>
      </c>
      <c r="F47" s="100">
        <v>1</v>
      </c>
      <c r="G47" s="82"/>
      <c r="H47" s="101"/>
    </row>
    <row r="48" spans="1:8" s="83" customFormat="1" x14ac:dyDescent="0.2">
      <c r="A48" s="84"/>
      <c r="B48" s="18" t="s">
        <v>3</v>
      </c>
      <c r="C48" s="74" t="s">
        <v>110</v>
      </c>
      <c r="D48" s="4"/>
      <c r="E48" s="15" t="s">
        <v>0</v>
      </c>
      <c r="F48" s="100">
        <v>1</v>
      </c>
      <c r="G48" s="82"/>
      <c r="H48" s="101"/>
    </row>
    <row r="49" spans="1:8" s="83" customFormat="1" x14ac:dyDescent="0.2">
      <c r="A49" s="84"/>
      <c r="B49" s="18" t="s">
        <v>3</v>
      </c>
      <c r="C49" s="74" t="s">
        <v>166</v>
      </c>
      <c r="D49" s="4"/>
      <c r="E49" s="15" t="s">
        <v>0</v>
      </c>
      <c r="F49" s="100">
        <v>1</v>
      </c>
      <c r="G49" s="82"/>
      <c r="H49" s="101"/>
    </row>
    <row r="50" spans="1:8" s="83" customFormat="1" x14ac:dyDescent="0.2">
      <c r="A50" s="84"/>
      <c r="B50" s="18" t="s">
        <v>3</v>
      </c>
      <c r="C50" s="74" t="s">
        <v>111</v>
      </c>
      <c r="D50" s="4"/>
      <c r="E50" s="15" t="s">
        <v>0</v>
      </c>
      <c r="F50" s="100">
        <v>1</v>
      </c>
      <c r="G50" s="82"/>
      <c r="H50" s="101"/>
    </row>
    <row r="51" spans="1:8" s="83" customFormat="1" x14ac:dyDescent="0.2">
      <c r="A51" s="84"/>
      <c r="B51" s="113"/>
      <c r="C51" s="37" t="str">
        <f>"Total article "&amp;LEFT(B43,4)</f>
        <v>Total article 2.01</v>
      </c>
      <c r="D51" s="86"/>
      <c r="E51" s="31"/>
      <c r="F51" s="31"/>
      <c r="G51" s="31"/>
      <c r="H51" s="31"/>
    </row>
    <row r="52" spans="1:8" s="83" customFormat="1" x14ac:dyDescent="0.2">
      <c r="A52" s="84"/>
      <c r="B52" s="9" t="s">
        <v>3</v>
      </c>
      <c r="C52" s="80"/>
      <c r="D52" s="80"/>
      <c r="E52" s="81" t="s">
        <v>0</v>
      </c>
      <c r="F52" s="81"/>
      <c r="G52" s="82"/>
      <c r="H52" s="82"/>
    </row>
    <row r="53" spans="1:8" s="83" customFormat="1" x14ac:dyDescent="0.2">
      <c r="A53" s="11"/>
      <c r="B53" s="197" t="s">
        <v>91</v>
      </c>
      <c r="C53" s="197"/>
      <c r="D53" s="198"/>
      <c r="E53" s="64"/>
      <c r="F53" s="31"/>
      <c r="G53" s="31"/>
      <c r="H53" s="31"/>
    </row>
    <row r="54" spans="1:8" s="83" customFormat="1" ht="13.5" customHeight="1" x14ac:dyDescent="0.2">
      <c r="A54" s="84"/>
      <c r="B54" s="18" t="s">
        <v>3</v>
      </c>
      <c r="C54" s="74" t="s">
        <v>163</v>
      </c>
      <c r="D54" s="4"/>
      <c r="E54" s="15" t="s">
        <v>0</v>
      </c>
      <c r="F54" s="100">
        <v>1</v>
      </c>
      <c r="G54" s="82"/>
      <c r="H54" s="101"/>
    </row>
    <row r="55" spans="1:8" s="83" customFormat="1" ht="13.5" customHeight="1" x14ac:dyDescent="0.2">
      <c r="A55" s="84"/>
      <c r="B55" s="18" t="s">
        <v>3</v>
      </c>
      <c r="C55" s="74" t="s">
        <v>164</v>
      </c>
      <c r="D55" s="4"/>
      <c r="E55" s="15" t="s">
        <v>0</v>
      </c>
      <c r="F55" s="100">
        <v>2</v>
      </c>
      <c r="G55" s="82"/>
      <c r="H55" s="101"/>
    </row>
    <row r="56" spans="1:8" s="83" customFormat="1" x14ac:dyDescent="0.2">
      <c r="A56" s="84"/>
      <c r="B56" s="113"/>
      <c r="C56" s="37" t="str">
        <f>"Total article "&amp;LEFT(B53,4)</f>
        <v>Total article 2.02</v>
      </c>
      <c r="D56" s="86"/>
      <c r="E56" s="31"/>
      <c r="F56" s="31"/>
      <c r="G56" s="31"/>
      <c r="H56" s="31"/>
    </row>
    <row r="57" spans="1:8" s="83" customFormat="1" x14ac:dyDescent="0.2">
      <c r="A57" s="11"/>
      <c r="B57" s="197" t="s">
        <v>92</v>
      </c>
      <c r="C57" s="197"/>
      <c r="D57" s="198"/>
      <c r="E57" s="64"/>
      <c r="F57" s="31"/>
      <c r="G57" s="31"/>
      <c r="H57" s="31"/>
    </row>
    <row r="58" spans="1:8" s="83" customFormat="1" x14ac:dyDescent="0.2">
      <c r="A58" s="84"/>
      <c r="B58" s="18" t="s">
        <v>3</v>
      </c>
      <c r="C58" s="74" t="s">
        <v>112</v>
      </c>
      <c r="D58" s="4"/>
      <c r="E58" s="15" t="s">
        <v>0</v>
      </c>
      <c r="F58" s="100">
        <v>1</v>
      </c>
      <c r="G58" s="82"/>
      <c r="H58" s="101"/>
    </row>
    <row r="59" spans="1:8" s="83" customFormat="1" x14ac:dyDescent="0.2">
      <c r="A59" s="84"/>
      <c r="B59" s="113"/>
      <c r="C59" s="37" t="str">
        <f>"Total article "&amp;LEFT(B57,4)</f>
        <v>Total article 2.03</v>
      </c>
      <c r="D59" s="86"/>
      <c r="E59" s="31"/>
      <c r="F59" s="31"/>
      <c r="G59" s="31"/>
      <c r="H59" s="31"/>
    </row>
    <row r="60" spans="1:8" s="83" customFormat="1" x14ac:dyDescent="0.2">
      <c r="A60" s="11"/>
      <c r="B60" s="197" t="s">
        <v>93</v>
      </c>
      <c r="C60" s="197"/>
      <c r="D60" s="198"/>
      <c r="E60" s="64"/>
      <c r="F60" s="31"/>
      <c r="G60" s="31"/>
      <c r="H60" s="31"/>
    </row>
    <row r="61" spans="1:8" s="83" customFormat="1" x14ac:dyDescent="0.2">
      <c r="A61" s="84"/>
      <c r="B61" s="18" t="s">
        <v>3</v>
      </c>
      <c r="C61" s="74" t="s">
        <v>112</v>
      </c>
      <c r="D61" s="4"/>
      <c r="E61" s="15" t="s">
        <v>0</v>
      </c>
      <c r="F61" s="100">
        <v>1</v>
      </c>
      <c r="G61" s="82"/>
      <c r="H61" s="101"/>
    </row>
    <row r="62" spans="1:8" s="83" customFormat="1" x14ac:dyDescent="0.2">
      <c r="A62" s="84"/>
      <c r="B62" s="113"/>
      <c r="C62" s="37" t="str">
        <f>"Total article "&amp;LEFT(B60,4)</f>
        <v>Total article 2.04</v>
      </c>
      <c r="D62" s="86"/>
      <c r="E62" s="31"/>
      <c r="F62" s="31"/>
      <c r="G62" s="31"/>
      <c r="H62" s="31"/>
    </row>
    <row r="63" spans="1:8" s="83" customFormat="1" x14ac:dyDescent="0.2">
      <c r="A63" s="84"/>
      <c r="B63" s="9"/>
      <c r="C63" s="80"/>
      <c r="D63" s="80"/>
      <c r="E63" s="81"/>
      <c r="F63" s="81"/>
      <c r="G63" s="82"/>
      <c r="H63" s="82"/>
    </row>
    <row r="64" spans="1:8" s="29" customFormat="1" ht="16.5" customHeight="1" x14ac:dyDescent="0.25">
      <c r="A64" s="27"/>
      <c r="B64" s="30"/>
      <c r="C64" s="38" t="str">
        <f>"TOTAL CHAPITRE "&amp;LEFT(B41,1)</f>
        <v>TOTAL CHAPITRE 2</v>
      </c>
      <c r="D64" s="28"/>
      <c r="E64" s="50"/>
      <c r="F64" s="50"/>
      <c r="G64" s="62"/>
      <c r="H64" s="62"/>
    </row>
    <row r="65" spans="1:11" s="29" customFormat="1" ht="9" customHeight="1" x14ac:dyDescent="0.25">
      <c r="A65" s="139"/>
      <c r="B65" s="140"/>
      <c r="C65" s="141"/>
      <c r="D65" s="142"/>
      <c r="E65" s="143"/>
      <c r="F65" s="143"/>
      <c r="G65" s="144"/>
      <c r="H65" s="144"/>
    </row>
    <row r="66" spans="1:11" s="29" customFormat="1" ht="16.5" customHeight="1" x14ac:dyDescent="0.25">
      <c r="A66" s="27"/>
      <c r="B66" s="30" t="s">
        <v>67</v>
      </c>
      <c r="C66" s="28"/>
      <c r="D66" s="28"/>
      <c r="E66" s="50"/>
      <c r="F66" s="50"/>
      <c r="G66" s="62"/>
      <c r="H66" s="62"/>
    </row>
    <row r="67" spans="1:11" s="83" customFormat="1" x14ac:dyDescent="0.2">
      <c r="A67" s="84"/>
      <c r="B67" s="7"/>
      <c r="C67" s="80"/>
      <c r="D67" s="80"/>
      <c r="E67" s="81"/>
      <c r="F67" s="81"/>
      <c r="G67" s="82"/>
      <c r="H67" s="82"/>
    </row>
    <row r="68" spans="1:11" s="83" customFormat="1" x14ac:dyDescent="0.2">
      <c r="A68" s="11"/>
      <c r="B68" s="197" t="s">
        <v>113</v>
      </c>
      <c r="C68" s="197"/>
      <c r="D68" s="198"/>
      <c r="E68" s="63" t="s">
        <v>2</v>
      </c>
      <c r="F68" s="31"/>
      <c r="G68" s="31"/>
      <c r="H68" s="31"/>
    </row>
    <row r="69" spans="1:11" s="83" customFormat="1" x14ac:dyDescent="0.2">
      <c r="A69" s="84"/>
      <c r="B69" s="9"/>
      <c r="C69" s="80"/>
      <c r="D69" s="80"/>
      <c r="E69" s="81"/>
      <c r="F69" s="81"/>
      <c r="G69" s="82"/>
      <c r="H69" s="82"/>
    </row>
    <row r="70" spans="1:11" s="83" customFormat="1" x14ac:dyDescent="0.2">
      <c r="A70" s="11"/>
      <c r="B70" s="197" t="s">
        <v>114</v>
      </c>
      <c r="C70" s="197"/>
      <c r="D70" s="198"/>
      <c r="E70" s="64"/>
      <c r="F70" s="31"/>
      <c r="G70" s="31"/>
      <c r="H70" s="31"/>
    </row>
    <row r="71" spans="1:11" s="83" customFormat="1" x14ac:dyDescent="0.2">
      <c r="A71" s="84"/>
      <c r="B71" s="18" t="s">
        <v>3</v>
      </c>
      <c r="C71" s="74" t="s">
        <v>115</v>
      </c>
      <c r="D71" s="4"/>
      <c r="E71" s="15" t="s">
        <v>1</v>
      </c>
      <c r="F71" s="100">
        <v>1</v>
      </c>
      <c r="G71" s="82"/>
      <c r="H71" s="101"/>
    </row>
    <row r="72" spans="1:11" s="83" customFormat="1" x14ac:dyDescent="0.2">
      <c r="A72" s="84"/>
      <c r="B72" s="18" t="s">
        <v>3</v>
      </c>
      <c r="C72" s="74" t="s">
        <v>116</v>
      </c>
      <c r="D72" s="4"/>
      <c r="E72" s="15" t="s">
        <v>1</v>
      </c>
      <c r="F72" s="100">
        <v>1</v>
      </c>
      <c r="G72" s="82"/>
      <c r="H72" s="101"/>
    </row>
    <row r="73" spans="1:11" s="83" customFormat="1" x14ac:dyDescent="0.2">
      <c r="A73" s="84"/>
      <c r="B73" s="18" t="s">
        <v>3</v>
      </c>
      <c r="C73" s="74" t="s">
        <v>167</v>
      </c>
      <c r="D73" s="4"/>
      <c r="E73" s="15" t="s">
        <v>1</v>
      </c>
      <c r="F73" s="100">
        <v>1</v>
      </c>
      <c r="G73" s="82"/>
      <c r="H73" s="101"/>
    </row>
    <row r="74" spans="1:11" s="83" customFormat="1" x14ac:dyDescent="0.2">
      <c r="A74" s="84"/>
      <c r="B74" s="18" t="s">
        <v>3</v>
      </c>
      <c r="C74" s="74" t="s">
        <v>117</v>
      </c>
      <c r="D74" s="4"/>
      <c r="E74" s="15" t="s">
        <v>1</v>
      </c>
      <c r="F74" s="100">
        <v>1</v>
      </c>
      <c r="G74" s="82"/>
      <c r="H74" s="101"/>
    </row>
    <row r="75" spans="1:11" s="83" customFormat="1" x14ac:dyDescent="0.2">
      <c r="A75" s="84"/>
      <c r="B75" s="18" t="s">
        <v>3</v>
      </c>
      <c r="C75" s="74" t="s">
        <v>124</v>
      </c>
      <c r="D75" s="4"/>
      <c r="E75" s="15" t="s">
        <v>0</v>
      </c>
      <c r="F75" s="100">
        <v>1</v>
      </c>
      <c r="G75" s="82"/>
      <c r="H75" s="101"/>
    </row>
    <row r="76" spans="1:11" s="83" customFormat="1" x14ac:dyDescent="0.2">
      <c r="A76" s="84"/>
      <c r="B76" s="113"/>
      <c r="C76" s="37" t="str">
        <f>"Total article "&amp;LEFT(B70,4)</f>
        <v>Total article 3.02</v>
      </c>
      <c r="D76" s="86"/>
      <c r="E76" s="31"/>
      <c r="F76" s="31"/>
      <c r="G76" s="31"/>
      <c r="H76" s="31"/>
    </row>
    <row r="77" spans="1:11" s="83" customFormat="1" x14ac:dyDescent="0.2">
      <c r="A77" s="84"/>
      <c r="B77" s="9"/>
      <c r="C77" s="80"/>
      <c r="D77" s="80"/>
      <c r="E77" s="81"/>
      <c r="F77" s="81"/>
      <c r="G77" s="82"/>
      <c r="H77" s="82"/>
    </row>
    <row r="78" spans="1:11" s="83" customFormat="1" x14ac:dyDescent="0.2">
      <c r="A78" s="11"/>
      <c r="B78" s="197" t="s">
        <v>125</v>
      </c>
      <c r="C78" s="197"/>
      <c r="D78" s="198"/>
      <c r="E78" s="64"/>
      <c r="F78" s="31"/>
      <c r="G78" s="31"/>
      <c r="H78" s="31"/>
    </row>
    <row r="79" spans="1:11" s="83" customFormat="1" ht="25.5" x14ac:dyDescent="0.2">
      <c r="A79" s="84"/>
      <c r="B79" s="18" t="s">
        <v>3</v>
      </c>
      <c r="C79" s="74" t="s">
        <v>118</v>
      </c>
      <c r="D79" s="4"/>
      <c r="E79" s="15" t="s">
        <v>7</v>
      </c>
      <c r="F79" s="100">
        <v>15</v>
      </c>
      <c r="G79" s="82"/>
      <c r="H79" s="101"/>
      <c r="K79" s="17"/>
    </row>
    <row r="80" spans="1:11" s="83" customFormat="1" x14ac:dyDescent="0.2">
      <c r="A80" s="84"/>
      <c r="B80" s="18" t="s">
        <v>3</v>
      </c>
      <c r="C80" s="74" t="s">
        <v>126</v>
      </c>
      <c r="D80" s="4"/>
      <c r="E80" s="15"/>
      <c r="F80" s="100"/>
      <c r="G80" s="82"/>
      <c r="H80" s="101"/>
      <c r="K80" s="17"/>
    </row>
    <row r="81" spans="1:11" s="83" customFormat="1" ht="25.5" x14ac:dyDescent="0.2">
      <c r="A81" s="84"/>
      <c r="B81" s="18" t="s">
        <v>3</v>
      </c>
      <c r="C81" s="74" t="s">
        <v>127</v>
      </c>
      <c r="D81" s="4"/>
      <c r="E81" s="15" t="s">
        <v>0</v>
      </c>
      <c r="F81" s="100">
        <v>1</v>
      </c>
      <c r="G81" s="82"/>
      <c r="H81" s="101"/>
      <c r="K81" s="17"/>
    </row>
    <row r="82" spans="1:11" s="83" customFormat="1" x14ac:dyDescent="0.2">
      <c r="A82" s="84"/>
      <c r="B82" s="18" t="s">
        <v>3</v>
      </c>
      <c r="C82" s="74" t="s">
        <v>119</v>
      </c>
      <c r="D82" s="4"/>
      <c r="E82" s="15" t="s">
        <v>0</v>
      </c>
      <c r="F82" s="100">
        <v>1</v>
      </c>
      <c r="G82" s="82"/>
      <c r="H82" s="101"/>
      <c r="K82" s="17"/>
    </row>
    <row r="83" spans="1:11" s="83" customFormat="1" x14ac:dyDescent="0.2">
      <c r="A83" s="84"/>
      <c r="B83" s="18" t="s">
        <v>3</v>
      </c>
      <c r="C83" s="74" t="s">
        <v>120</v>
      </c>
      <c r="D83" s="4"/>
      <c r="E83" s="15" t="s">
        <v>0</v>
      </c>
      <c r="F83" s="100">
        <v>1</v>
      </c>
      <c r="G83" s="82"/>
      <c r="H83" s="101"/>
      <c r="K83" s="17"/>
    </row>
    <row r="84" spans="1:11" s="83" customFormat="1" ht="25.5" x14ac:dyDescent="0.2">
      <c r="A84" s="84"/>
      <c r="B84" s="18" t="s">
        <v>3</v>
      </c>
      <c r="C84" s="74" t="s">
        <v>129</v>
      </c>
      <c r="D84" s="4"/>
      <c r="E84" s="15" t="s">
        <v>0</v>
      </c>
      <c r="F84" s="100">
        <v>1</v>
      </c>
      <c r="G84" s="82"/>
      <c r="H84" s="101"/>
      <c r="K84" s="17"/>
    </row>
    <row r="85" spans="1:11" s="83" customFormat="1" x14ac:dyDescent="0.2">
      <c r="A85" s="84"/>
      <c r="B85" s="113"/>
      <c r="C85" s="37" t="str">
        <f>"Total article "&amp;LEFT(B78,4)</f>
        <v>Total article 3.03</v>
      </c>
      <c r="D85" s="86"/>
      <c r="E85" s="31"/>
      <c r="F85" s="31"/>
      <c r="G85" s="31"/>
      <c r="H85" s="31"/>
    </row>
    <row r="86" spans="1:11" s="83" customFormat="1" x14ac:dyDescent="0.2">
      <c r="A86" s="84"/>
      <c r="B86" s="9"/>
      <c r="C86" s="80"/>
      <c r="D86" s="80"/>
      <c r="E86" s="81"/>
      <c r="F86" s="81"/>
      <c r="G86" s="82"/>
      <c r="H86" s="82"/>
    </row>
    <row r="87" spans="1:11" s="83" customFormat="1" x14ac:dyDescent="0.2">
      <c r="A87" s="11"/>
      <c r="B87" s="197" t="s">
        <v>121</v>
      </c>
      <c r="C87" s="197"/>
      <c r="D87" s="198"/>
      <c r="E87" s="64"/>
      <c r="F87" s="31"/>
      <c r="G87" s="31"/>
      <c r="H87" s="31"/>
    </row>
    <row r="88" spans="1:11" s="83" customFormat="1" ht="25.5" x14ac:dyDescent="0.2">
      <c r="A88" s="84"/>
      <c r="B88" s="18" t="s">
        <v>3</v>
      </c>
      <c r="C88" s="74" t="s">
        <v>131</v>
      </c>
      <c r="D88" s="4"/>
      <c r="E88" s="15" t="s">
        <v>0</v>
      </c>
      <c r="F88" s="100">
        <v>1</v>
      </c>
      <c r="G88" s="82"/>
      <c r="H88" s="101"/>
    </row>
    <row r="89" spans="1:11" s="83" customFormat="1" ht="25.5" x14ac:dyDescent="0.2">
      <c r="A89" s="84"/>
      <c r="B89" s="18" t="s">
        <v>3</v>
      </c>
      <c r="C89" s="74" t="s">
        <v>132</v>
      </c>
      <c r="D89" s="4"/>
      <c r="E89" s="15" t="s">
        <v>0</v>
      </c>
      <c r="F89" s="100">
        <v>1</v>
      </c>
      <c r="G89" s="82"/>
      <c r="H89" s="101"/>
    </row>
    <row r="90" spans="1:11" s="83" customFormat="1" x14ac:dyDescent="0.2">
      <c r="A90" s="84"/>
      <c r="B90" s="18" t="s">
        <v>3</v>
      </c>
      <c r="C90" s="74" t="s">
        <v>128</v>
      </c>
      <c r="D90" s="4"/>
      <c r="E90" s="15" t="s">
        <v>0</v>
      </c>
      <c r="F90" s="100">
        <v>1</v>
      </c>
      <c r="G90" s="82"/>
      <c r="H90" s="101"/>
    </row>
    <row r="91" spans="1:11" s="83" customFormat="1" ht="25.5" x14ac:dyDescent="0.2">
      <c r="A91" s="84"/>
      <c r="B91" s="18" t="s">
        <v>3</v>
      </c>
      <c r="C91" s="74" t="s">
        <v>129</v>
      </c>
      <c r="D91" s="4"/>
      <c r="E91" s="15" t="s">
        <v>0</v>
      </c>
      <c r="F91" s="100">
        <v>1</v>
      </c>
      <c r="G91" s="82"/>
      <c r="H91" s="101"/>
    </row>
    <row r="92" spans="1:11" s="83" customFormat="1" x14ac:dyDescent="0.2">
      <c r="A92" s="84"/>
      <c r="B92" s="113"/>
      <c r="C92" s="37" t="str">
        <f>"Total article "&amp;LEFT(B87,4)</f>
        <v>Total article 3.04</v>
      </c>
      <c r="D92" s="86"/>
      <c r="E92" s="31"/>
      <c r="F92" s="31"/>
      <c r="G92" s="31"/>
      <c r="H92" s="31"/>
    </row>
    <row r="93" spans="1:11" s="83" customFormat="1" x14ac:dyDescent="0.2">
      <c r="A93" s="84"/>
      <c r="B93" s="19"/>
      <c r="C93" s="36"/>
      <c r="D93" s="13"/>
      <c r="E93" s="81"/>
      <c r="F93" s="81"/>
      <c r="G93" s="82"/>
      <c r="H93" s="82"/>
      <c r="K93" s="17"/>
    </row>
    <row r="94" spans="1:11" s="83" customFormat="1" x14ac:dyDescent="0.2">
      <c r="A94" s="11"/>
      <c r="B94" s="197" t="s">
        <v>122</v>
      </c>
      <c r="C94" s="197"/>
      <c r="D94" s="198"/>
      <c r="E94" s="64"/>
      <c r="F94" s="31"/>
      <c r="G94" s="31"/>
      <c r="H94" s="31"/>
      <c r="K94" s="17"/>
    </row>
    <row r="95" spans="1:11" s="83" customFormat="1" ht="25.5" x14ac:dyDescent="0.2">
      <c r="A95" s="84"/>
      <c r="B95" s="18" t="s">
        <v>3</v>
      </c>
      <c r="C95" s="74" t="s">
        <v>130</v>
      </c>
      <c r="D95" s="4"/>
      <c r="E95" s="15" t="s">
        <v>0</v>
      </c>
      <c r="F95" s="100">
        <v>1</v>
      </c>
      <c r="G95" s="82"/>
      <c r="H95" s="101"/>
      <c r="K95" s="17"/>
    </row>
    <row r="96" spans="1:11" s="83" customFormat="1" ht="25.5" x14ac:dyDescent="0.2">
      <c r="A96" s="84"/>
      <c r="B96" s="18" t="s">
        <v>3</v>
      </c>
      <c r="C96" s="74" t="s">
        <v>129</v>
      </c>
      <c r="D96" s="4"/>
      <c r="E96" s="15" t="s">
        <v>0</v>
      </c>
      <c r="F96" s="100">
        <v>1</v>
      </c>
      <c r="G96" s="82"/>
      <c r="H96" s="101"/>
      <c r="K96" s="17"/>
    </row>
    <row r="97" spans="1:11" s="83" customFormat="1" x14ac:dyDescent="0.2">
      <c r="A97" s="84"/>
      <c r="B97" s="18" t="s">
        <v>3</v>
      </c>
      <c r="C97" s="74" t="s">
        <v>128</v>
      </c>
      <c r="D97" s="4"/>
      <c r="E97" s="15" t="s">
        <v>0</v>
      </c>
      <c r="F97" s="100">
        <v>1</v>
      </c>
      <c r="G97" s="82"/>
      <c r="H97" s="101"/>
      <c r="K97" s="17"/>
    </row>
    <row r="98" spans="1:11" s="83" customFormat="1" x14ac:dyDescent="0.2">
      <c r="A98" s="84"/>
      <c r="B98" s="113"/>
      <c r="C98" s="37" t="str">
        <f>"Total article "&amp;LEFT(B94,4)</f>
        <v>Total article 3.05</v>
      </c>
      <c r="D98" s="86"/>
      <c r="E98" s="31"/>
      <c r="F98" s="31"/>
      <c r="G98" s="31"/>
      <c r="H98" s="31"/>
    </row>
    <row r="99" spans="1:11" s="83" customFormat="1" x14ac:dyDescent="0.2">
      <c r="A99" s="84"/>
      <c r="B99" s="9"/>
      <c r="C99" s="80"/>
      <c r="D99" s="80"/>
      <c r="E99" s="81"/>
      <c r="F99" s="81"/>
      <c r="G99" s="82"/>
      <c r="H99" s="82"/>
    </row>
    <row r="100" spans="1:11" s="83" customFormat="1" x14ac:dyDescent="0.2">
      <c r="A100" s="11"/>
      <c r="B100" s="197" t="s">
        <v>123</v>
      </c>
      <c r="C100" s="197"/>
      <c r="D100" s="198"/>
      <c r="E100" s="64"/>
      <c r="F100" s="31"/>
      <c r="G100" s="31"/>
      <c r="H100" s="31"/>
    </row>
    <row r="101" spans="1:11" s="83" customFormat="1" ht="25.5" x14ac:dyDescent="0.2">
      <c r="A101" s="84"/>
      <c r="B101" s="18" t="s">
        <v>3</v>
      </c>
      <c r="C101" s="74" t="s">
        <v>133</v>
      </c>
      <c r="D101" s="4"/>
      <c r="E101" s="15" t="s">
        <v>0</v>
      </c>
      <c r="F101" s="100">
        <v>1</v>
      </c>
      <c r="G101" s="82"/>
      <c r="H101" s="101"/>
    </row>
    <row r="102" spans="1:11" s="83" customFormat="1" x14ac:dyDescent="0.2">
      <c r="A102" s="84"/>
      <c r="B102" s="113"/>
      <c r="C102" s="37" t="str">
        <f>"Total article "&amp;LEFT(B100,4)</f>
        <v>Total article 3.06</v>
      </c>
      <c r="D102" s="86"/>
      <c r="E102" s="31"/>
      <c r="F102" s="31"/>
      <c r="G102" s="31"/>
      <c r="H102" s="31"/>
    </row>
    <row r="103" spans="1:11" s="83" customFormat="1" x14ac:dyDescent="0.2">
      <c r="A103" s="84"/>
      <c r="B103" s="18"/>
      <c r="C103" s="74"/>
      <c r="D103" s="4"/>
      <c r="E103" s="15"/>
      <c r="F103" s="100"/>
      <c r="G103" s="82"/>
      <c r="H103" s="101"/>
    </row>
    <row r="104" spans="1:11" s="29" customFormat="1" ht="16.5" customHeight="1" x14ac:dyDescent="0.25">
      <c r="A104" s="27"/>
      <c r="B104" s="30"/>
      <c r="C104" s="38" t="str">
        <f>"TOTAL CHAPITRE "&amp;LEFT(B66,1)</f>
        <v>TOTAL CHAPITRE 3</v>
      </c>
      <c r="D104" s="28"/>
      <c r="E104" s="50"/>
      <c r="F104" s="50"/>
      <c r="G104" s="62"/>
      <c r="H104" s="62"/>
    </row>
    <row r="105" spans="1:11" s="29" customFormat="1" ht="16.5" customHeight="1" x14ac:dyDescent="0.25">
      <c r="A105" s="27"/>
      <c r="B105" s="30" t="s">
        <v>68</v>
      </c>
      <c r="C105" s="28"/>
      <c r="D105" s="28"/>
      <c r="E105" s="50"/>
      <c r="F105" s="50"/>
      <c r="G105" s="62"/>
      <c r="H105" s="62"/>
    </row>
    <row r="106" spans="1:11" ht="9" customHeight="1" x14ac:dyDescent="0.2">
      <c r="B106" s="7"/>
      <c r="D106" s="3"/>
    </row>
    <row r="107" spans="1:11" x14ac:dyDescent="0.2">
      <c r="A107" s="11"/>
      <c r="B107" s="197" t="s">
        <v>69</v>
      </c>
      <c r="C107" s="197"/>
      <c r="D107" s="198"/>
      <c r="E107" s="64"/>
      <c r="F107" s="31"/>
      <c r="G107" s="31"/>
      <c r="H107" s="31"/>
    </row>
    <row r="108" spans="1:11" s="66" customFormat="1" x14ac:dyDescent="0.2">
      <c r="A108" s="65"/>
      <c r="B108" s="52" t="s">
        <v>3</v>
      </c>
      <c r="C108" s="74" t="s">
        <v>168</v>
      </c>
      <c r="D108" s="67"/>
      <c r="E108" s="81" t="s">
        <v>0</v>
      </c>
      <c r="F108" s="81">
        <v>1</v>
      </c>
      <c r="G108" s="85"/>
    </row>
    <row r="109" spans="1:11" s="66" customFormat="1" x14ac:dyDescent="0.2">
      <c r="A109" s="65"/>
      <c r="B109" s="52" t="s">
        <v>3</v>
      </c>
      <c r="C109" s="80" t="s">
        <v>57</v>
      </c>
      <c r="D109" s="67"/>
      <c r="E109" s="81" t="s">
        <v>0</v>
      </c>
      <c r="F109" s="81">
        <v>1</v>
      </c>
      <c r="G109" s="85"/>
    </row>
    <row r="110" spans="1:11" x14ac:dyDescent="0.2">
      <c r="C110" s="37" t="str">
        <f>"Total article "&amp;LEFT(B107,4)</f>
        <v>Total article 4.01</v>
      </c>
      <c r="D110" s="8"/>
      <c r="E110" s="31"/>
      <c r="F110" s="31"/>
      <c r="G110" s="31"/>
      <c r="H110" s="31"/>
    </row>
    <row r="111" spans="1:11" s="66" customFormat="1" ht="6.95" customHeight="1" x14ac:dyDescent="0.2">
      <c r="A111" s="65"/>
      <c r="C111" s="43"/>
      <c r="D111" s="67"/>
      <c r="E111" s="20"/>
      <c r="F111" s="20"/>
      <c r="G111" s="58"/>
    </row>
    <row r="112" spans="1:11" ht="12.75" customHeight="1" x14ac:dyDescent="0.2">
      <c r="B112" s="197" t="s">
        <v>70</v>
      </c>
      <c r="C112" s="197"/>
      <c r="D112" s="198"/>
      <c r="E112" s="63"/>
      <c r="F112" s="31"/>
      <c r="G112" s="31"/>
      <c r="H112" s="31"/>
    </row>
    <row r="113" spans="1:8" s="83" customFormat="1" ht="12.75" customHeight="1" x14ac:dyDescent="0.2">
      <c r="A113" s="84"/>
      <c r="B113" s="9" t="s">
        <v>3</v>
      </c>
      <c r="C113" s="80" t="s">
        <v>134</v>
      </c>
      <c r="D113" s="80"/>
      <c r="E113" s="81" t="s">
        <v>1</v>
      </c>
      <c r="F113" s="81">
        <v>1</v>
      </c>
      <c r="G113" s="82"/>
      <c r="H113" s="82"/>
    </row>
    <row r="114" spans="1:8" s="83" customFormat="1" ht="12.75" customHeight="1" x14ac:dyDescent="0.2">
      <c r="A114" s="84"/>
      <c r="B114" s="9" t="s">
        <v>3</v>
      </c>
      <c r="C114" s="80" t="s">
        <v>135</v>
      </c>
      <c r="D114" s="80"/>
      <c r="E114" s="81" t="s">
        <v>1</v>
      </c>
      <c r="F114" s="81">
        <v>1</v>
      </c>
      <c r="G114" s="82"/>
      <c r="H114" s="82"/>
    </row>
    <row r="115" spans="1:8" ht="12.6" customHeight="1" x14ac:dyDescent="0.2">
      <c r="C115" s="37" t="str">
        <f>"Total article "&amp;LEFT(B112,4)</f>
        <v>Total article 4.02</v>
      </c>
      <c r="D115" s="8"/>
      <c r="E115" s="31"/>
      <c r="F115" s="31"/>
      <c r="G115" s="31"/>
      <c r="H115" s="31"/>
    </row>
    <row r="116" spans="1:8" ht="6.95" customHeight="1" x14ac:dyDescent="0.2">
      <c r="C116" s="8"/>
      <c r="D116" s="8"/>
    </row>
    <row r="117" spans="1:8" ht="12.75" customHeight="1" x14ac:dyDescent="0.2">
      <c r="B117" s="197" t="s">
        <v>71</v>
      </c>
      <c r="C117" s="197"/>
      <c r="D117" s="198"/>
      <c r="E117" s="63"/>
      <c r="F117" s="31"/>
      <c r="G117" s="31"/>
      <c r="H117" s="31"/>
    </row>
    <row r="118" spans="1:8" ht="12.6" customHeight="1" x14ac:dyDescent="0.2">
      <c r="B118" s="9" t="s">
        <v>3</v>
      </c>
      <c r="C118" s="10" t="s">
        <v>18</v>
      </c>
      <c r="D118" s="3"/>
    </row>
    <row r="119" spans="1:8" s="83" customFormat="1" ht="12.6" customHeight="1" x14ac:dyDescent="0.2">
      <c r="A119" s="84"/>
      <c r="B119" s="9"/>
      <c r="C119" s="80" t="s">
        <v>136</v>
      </c>
      <c r="D119" s="80"/>
      <c r="E119" s="81" t="s">
        <v>1</v>
      </c>
      <c r="F119" s="81">
        <v>2</v>
      </c>
      <c r="G119" s="82"/>
      <c r="H119" s="82"/>
    </row>
    <row r="120" spans="1:8" ht="5.25" customHeight="1" x14ac:dyDescent="0.2">
      <c r="B120" s="9"/>
      <c r="D120" s="3"/>
    </row>
    <row r="121" spans="1:8" s="83" customFormat="1" ht="25.5" x14ac:dyDescent="0.2">
      <c r="A121" s="84"/>
      <c r="B121" s="9"/>
      <c r="C121" s="10" t="s">
        <v>137</v>
      </c>
      <c r="D121" s="80"/>
      <c r="E121" s="81"/>
      <c r="F121" s="81"/>
      <c r="G121" s="82"/>
      <c r="H121" s="82"/>
    </row>
    <row r="122" spans="1:8" s="83" customFormat="1" ht="25.5" x14ac:dyDescent="0.2">
      <c r="A122" s="84"/>
      <c r="B122" s="9" t="s">
        <v>3</v>
      </c>
      <c r="C122" s="80" t="s">
        <v>169</v>
      </c>
      <c r="D122" s="80"/>
      <c r="E122" s="81"/>
      <c r="F122" s="81"/>
      <c r="G122" s="82"/>
      <c r="H122" s="82"/>
    </row>
    <row r="123" spans="1:8" s="83" customFormat="1" x14ac:dyDescent="0.2">
      <c r="A123" s="84"/>
      <c r="B123" s="9"/>
      <c r="C123" s="80" t="s">
        <v>19</v>
      </c>
      <c r="D123" s="80"/>
      <c r="E123" s="81" t="s">
        <v>7</v>
      </c>
      <c r="F123" s="81">
        <v>40</v>
      </c>
      <c r="G123" s="82"/>
      <c r="H123" s="82"/>
    </row>
    <row r="124" spans="1:8" s="83" customFormat="1" x14ac:dyDescent="0.2">
      <c r="A124" s="84"/>
      <c r="B124" s="9" t="s">
        <v>3</v>
      </c>
      <c r="C124" s="80" t="s">
        <v>48</v>
      </c>
      <c r="D124" s="80"/>
      <c r="E124" s="81" t="s">
        <v>1</v>
      </c>
      <c r="F124" s="81">
        <v>2</v>
      </c>
      <c r="G124" s="82"/>
      <c r="H124" s="82"/>
    </row>
    <row r="125" spans="1:8" s="83" customFormat="1" x14ac:dyDescent="0.2">
      <c r="A125" s="111"/>
      <c r="B125" s="18" t="s">
        <v>3</v>
      </c>
      <c r="C125" s="145" t="s">
        <v>43</v>
      </c>
      <c r="D125" s="109"/>
      <c r="E125" s="81" t="s">
        <v>0</v>
      </c>
      <c r="F125" s="88">
        <v>1</v>
      </c>
      <c r="G125" s="110"/>
    </row>
    <row r="126" spans="1:8" ht="12.6" customHeight="1" x14ac:dyDescent="0.2">
      <c r="C126" s="37" t="str">
        <f>"Total article "&amp;LEFT(B117,4)</f>
        <v>Total article 4.03</v>
      </c>
      <c r="D126" s="8"/>
      <c r="E126" s="31"/>
      <c r="F126" s="31"/>
      <c r="G126" s="31"/>
      <c r="H126" s="31"/>
    </row>
    <row r="127" spans="1:8" ht="6.95" customHeight="1" x14ac:dyDescent="0.2">
      <c r="C127" s="37"/>
      <c r="D127" s="8"/>
    </row>
    <row r="128" spans="1:8" ht="12.75" customHeight="1" x14ac:dyDescent="0.2">
      <c r="B128" s="197" t="s">
        <v>72</v>
      </c>
      <c r="C128" s="197"/>
      <c r="D128" s="198"/>
      <c r="E128" s="63"/>
      <c r="F128" s="31"/>
      <c r="G128" s="31"/>
      <c r="H128" s="31"/>
    </row>
    <row r="129" spans="1:8" s="83" customFormat="1" ht="25.5" x14ac:dyDescent="0.2">
      <c r="A129" s="84"/>
      <c r="B129" s="9" t="s">
        <v>3</v>
      </c>
      <c r="C129" s="80" t="s">
        <v>138</v>
      </c>
      <c r="D129" s="80"/>
      <c r="E129" s="81"/>
      <c r="F129" s="81"/>
      <c r="G129" s="82"/>
      <c r="H129" s="82"/>
    </row>
    <row r="130" spans="1:8" s="83" customFormat="1" x14ac:dyDescent="0.2">
      <c r="A130" s="84"/>
      <c r="B130" s="9"/>
      <c r="C130" s="80" t="s">
        <v>19</v>
      </c>
      <c r="D130" s="80"/>
      <c r="E130" s="81" t="s">
        <v>7</v>
      </c>
      <c r="F130" s="81">
        <v>20</v>
      </c>
      <c r="G130" s="82"/>
      <c r="H130" s="82"/>
    </row>
    <row r="131" spans="1:8" s="83" customFormat="1" ht="12.6" customHeight="1" x14ac:dyDescent="0.2">
      <c r="A131" s="84"/>
      <c r="B131" s="107" t="s">
        <v>3</v>
      </c>
      <c r="C131" s="146" t="s">
        <v>49</v>
      </c>
      <c r="E131" s="81" t="s">
        <v>0</v>
      </c>
      <c r="F131" s="81">
        <v>1</v>
      </c>
      <c r="G131" s="82"/>
    </row>
    <row r="132" spans="1:8" s="83" customFormat="1" ht="25.5" x14ac:dyDescent="0.2">
      <c r="A132" s="84"/>
      <c r="B132" s="9" t="s">
        <v>3</v>
      </c>
      <c r="C132" s="80" t="s">
        <v>139</v>
      </c>
      <c r="D132" s="80"/>
      <c r="E132" s="81"/>
      <c r="F132" s="81"/>
      <c r="G132" s="82"/>
      <c r="H132" s="82"/>
    </row>
    <row r="133" spans="1:8" s="83" customFormat="1" x14ac:dyDescent="0.2">
      <c r="A133" s="84"/>
      <c r="B133" s="9"/>
      <c r="C133" s="80" t="s">
        <v>19</v>
      </c>
      <c r="D133" s="80"/>
      <c r="E133" s="81" t="s">
        <v>7</v>
      </c>
      <c r="F133" s="81">
        <v>20</v>
      </c>
      <c r="G133" s="82"/>
      <c r="H133" s="82"/>
    </row>
    <row r="134" spans="1:8" s="83" customFormat="1" ht="12.6" customHeight="1" x14ac:dyDescent="0.2">
      <c r="A134" s="84"/>
      <c r="B134" s="107" t="s">
        <v>3</v>
      </c>
      <c r="C134" s="146" t="s">
        <v>49</v>
      </c>
      <c r="E134" s="81" t="s">
        <v>0</v>
      </c>
      <c r="F134" s="81">
        <v>1</v>
      </c>
      <c r="G134" s="82"/>
    </row>
    <row r="135" spans="1:8" ht="12.6" customHeight="1" x14ac:dyDescent="0.2">
      <c r="C135" s="37" t="str">
        <f>"Total article "&amp;LEFT(B128,4)</f>
        <v>Total article 4.04</v>
      </c>
      <c r="D135" s="8"/>
      <c r="E135" s="31"/>
      <c r="F135" s="31"/>
      <c r="G135" s="31"/>
      <c r="H135" s="31"/>
    </row>
    <row r="136" spans="1:8" ht="9" customHeight="1" x14ac:dyDescent="0.2">
      <c r="B136" s="9"/>
      <c r="D136" s="3"/>
    </row>
    <row r="137" spans="1:8" x14ac:dyDescent="0.2">
      <c r="A137" s="11"/>
      <c r="B137" s="197" t="s">
        <v>73</v>
      </c>
      <c r="C137" s="197"/>
      <c r="D137" s="198"/>
      <c r="E137" s="31"/>
      <c r="F137" s="31"/>
      <c r="G137" s="31"/>
      <c r="H137" s="31"/>
    </row>
    <row r="138" spans="1:8" s="83" customFormat="1" ht="14.25" customHeight="1" x14ac:dyDescent="0.2">
      <c r="A138" s="84"/>
      <c r="B138" s="9" t="s">
        <v>3</v>
      </c>
      <c r="C138" s="80" t="s">
        <v>23</v>
      </c>
      <c r="D138" s="80"/>
      <c r="E138" s="81"/>
      <c r="F138" s="81"/>
      <c r="G138" s="82"/>
      <c r="H138" s="82"/>
    </row>
    <row r="139" spans="1:8" s="83" customFormat="1" x14ac:dyDescent="0.2">
      <c r="A139" s="84"/>
      <c r="B139" s="9"/>
      <c r="C139" s="80" t="s">
        <v>21</v>
      </c>
      <c r="D139" s="80"/>
      <c r="E139" s="81" t="s">
        <v>7</v>
      </c>
      <c r="F139" s="81">
        <v>5</v>
      </c>
      <c r="G139" s="82"/>
      <c r="H139" s="82"/>
    </row>
    <row r="140" spans="1:8" s="83" customFormat="1" x14ac:dyDescent="0.2">
      <c r="A140" s="84"/>
      <c r="B140" s="9"/>
      <c r="C140" s="80" t="s">
        <v>22</v>
      </c>
      <c r="D140" s="80"/>
      <c r="E140" s="81" t="s">
        <v>7</v>
      </c>
      <c r="F140" s="81">
        <v>15</v>
      </c>
      <c r="G140" s="82"/>
      <c r="H140" s="82"/>
    </row>
    <row r="141" spans="1:8" s="83" customFormat="1" x14ac:dyDescent="0.2">
      <c r="A141" s="111"/>
      <c r="B141" s="18" t="s">
        <v>3</v>
      </c>
      <c r="C141" s="145" t="s">
        <v>140</v>
      </c>
      <c r="D141" s="109"/>
      <c r="E141" s="81" t="s">
        <v>0</v>
      </c>
      <c r="F141" s="88">
        <v>1</v>
      </c>
      <c r="G141" s="110"/>
    </row>
    <row r="142" spans="1:8" s="83" customFormat="1" x14ac:dyDescent="0.2">
      <c r="A142" s="111"/>
      <c r="B142" s="18" t="s">
        <v>3</v>
      </c>
      <c r="C142" s="145" t="s">
        <v>43</v>
      </c>
      <c r="D142" s="109"/>
      <c r="E142" s="81" t="s">
        <v>0</v>
      </c>
      <c r="F142" s="88">
        <v>1</v>
      </c>
      <c r="G142" s="110"/>
    </row>
    <row r="143" spans="1:8" x14ac:dyDescent="0.2">
      <c r="C143" s="37" t="str">
        <f>"Total article "&amp;LEFT(B137,4)</f>
        <v>Total article 4.05</v>
      </c>
      <c r="D143" s="8"/>
      <c r="E143" s="31"/>
      <c r="F143" s="31"/>
      <c r="G143" s="31"/>
      <c r="H143" s="31"/>
    </row>
    <row r="144" spans="1:8" ht="6.95" customHeight="1" x14ac:dyDescent="0.2">
      <c r="C144" s="8"/>
      <c r="D144" s="8"/>
    </row>
    <row r="145" spans="1:8" x14ac:dyDescent="0.2">
      <c r="A145" s="11"/>
      <c r="B145" s="197" t="s">
        <v>74</v>
      </c>
      <c r="C145" s="197"/>
      <c r="D145" s="198"/>
      <c r="E145" s="31"/>
      <c r="F145" s="31"/>
      <c r="G145" s="31"/>
      <c r="H145" s="31"/>
    </row>
    <row r="146" spans="1:8" s="83" customFormat="1" x14ac:dyDescent="0.2">
      <c r="A146" s="84"/>
      <c r="B146" s="9" t="s">
        <v>3</v>
      </c>
      <c r="C146" s="80" t="s">
        <v>141</v>
      </c>
      <c r="D146" s="80"/>
      <c r="E146" s="81" t="s">
        <v>0</v>
      </c>
      <c r="F146" s="81">
        <v>1</v>
      </c>
      <c r="G146" s="82"/>
      <c r="H146" s="82"/>
    </row>
    <row r="147" spans="1:8" s="83" customFormat="1" x14ac:dyDescent="0.2">
      <c r="A147" s="84"/>
      <c r="B147" s="9" t="s">
        <v>3</v>
      </c>
      <c r="C147" s="80" t="s">
        <v>20</v>
      </c>
      <c r="D147" s="80"/>
      <c r="E147" s="81" t="s">
        <v>0</v>
      </c>
      <c r="F147" s="81">
        <v>1</v>
      </c>
      <c r="G147" s="82"/>
      <c r="H147" s="82"/>
    </row>
    <row r="148" spans="1:8" x14ac:dyDescent="0.2">
      <c r="C148" s="37" t="str">
        <f>"Total article "&amp;LEFT(B145,4)</f>
        <v>Total article 4.06</v>
      </c>
      <c r="E148" s="31"/>
      <c r="F148" s="31"/>
      <c r="G148" s="31"/>
      <c r="H148" s="31"/>
    </row>
    <row r="149" spans="1:8" ht="6.95" customHeight="1" x14ac:dyDescent="0.2">
      <c r="C149" s="8"/>
      <c r="D149" s="8"/>
    </row>
    <row r="150" spans="1:8" x14ac:dyDescent="0.2">
      <c r="A150" s="11"/>
      <c r="B150" s="197" t="s">
        <v>75</v>
      </c>
      <c r="C150" s="197"/>
      <c r="D150" s="198"/>
      <c r="E150" s="64"/>
      <c r="F150" s="31"/>
      <c r="G150" s="31"/>
      <c r="H150" s="31"/>
    </row>
    <row r="151" spans="1:8" s="83" customFormat="1" x14ac:dyDescent="0.2">
      <c r="A151" s="51"/>
      <c r="B151" s="52" t="s">
        <v>3</v>
      </c>
      <c r="C151" s="147" t="s">
        <v>35</v>
      </c>
      <c r="E151" s="53" t="s">
        <v>36</v>
      </c>
      <c r="F151" s="54">
        <v>1</v>
      </c>
      <c r="G151" s="55"/>
      <c r="H151" s="55"/>
    </row>
    <row r="152" spans="1:8" s="83" customFormat="1" x14ac:dyDescent="0.2">
      <c r="A152" s="51"/>
      <c r="B152" s="52" t="s">
        <v>3</v>
      </c>
      <c r="C152" s="147" t="s">
        <v>37</v>
      </c>
      <c r="E152" s="53" t="s">
        <v>36</v>
      </c>
      <c r="F152" s="54">
        <v>1</v>
      </c>
      <c r="G152" s="55"/>
      <c r="H152" s="55"/>
    </row>
    <row r="153" spans="1:8" s="83" customFormat="1" x14ac:dyDescent="0.2">
      <c r="A153" s="51"/>
      <c r="B153" s="52" t="s">
        <v>3</v>
      </c>
      <c r="C153" s="147" t="s">
        <v>38</v>
      </c>
      <c r="E153" s="53" t="s">
        <v>36</v>
      </c>
      <c r="F153" s="54">
        <v>1</v>
      </c>
      <c r="G153" s="55"/>
      <c r="H153" s="55"/>
    </row>
    <row r="154" spans="1:8" x14ac:dyDescent="0.2">
      <c r="C154" s="37" t="str">
        <f>"Total article "&amp;LEFT(B150,4)</f>
        <v>Total article 4.07</v>
      </c>
      <c r="D154" s="8"/>
      <c r="E154" s="31"/>
      <c r="F154" s="31"/>
      <c r="G154" s="31"/>
      <c r="H154" s="31"/>
    </row>
    <row r="155" spans="1:8" ht="6.95" customHeight="1" x14ac:dyDescent="0.2">
      <c r="A155" s="51"/>
      <c r="B155" s="56"/>
      <c r="C155" s="57"/>
      <c r="D155" s="6"/>
      <c r="E155" s="53"/>
      <c r="F155" s="54"/>
      <c r="G155" s="55"/>
      <c r="H155" s="55"/>
    </row>
    <row r="156" spans="1:8" x14ac:dyDescent="0.2">
      <c r="A156" s="11"/>
      <c r="B156" s="197" t="s">
        <v>76</v>
      </c>
      <c r="C156" s="197"/>
      <c r="D156" s="198"/>
      <c r="E156" s="64"/>
      <c r="F156" s="31"/>
      <c r="G156" s="31"/>
      <c r="H156" s="31"/>
    </row>
    <row r="157" spans="1:8" s="83" customFormat="1" x14ac:dyDescent="0.2">
      <c r="A157" s="51"/>
      <c r="B157" s="52" t="s">
        <v>3</v>
      </c>
      <c r="C157" s="147" t="s">
        <v>39</v>
      </c>
      <c r="E157" s="53" t="s">
        <v>36</v>
      </c>
      <c r="F157" s="54">
        <v>1</v>
      </c>
      <c r="G157" s="55"/>
      <c r="H157" s="55"/>
    </row>
    <row r="158" spans="1:8" x14ac:dyDescent="0.2">
      <c r="C158" s="37" t="str">
        <f>"Total article "&amp;LEFT(B156,4)</f>
        <v>Total article 4.08</v>
      </c>
      <c r="D158" s="8"/>
      <c r="E158" s="31"/>
      <c r="F158" s="31"/>
      <c r="G158" s="31"/>
      <c r="H158" s="31"/>
    </row>
    <row r="159" spans="1:8" ht="9" customHeight="1" x14ac:dyDescent="0.2">
      <c r="A159" s="51"/>
      <c r="B159" s="56"/>
      <c r="C159" s="57"/>
      <c r="D159" s="6"/>
      <c r="E159" s="64"/>
      <c r="F159" s="31"/>
      <c r="G159" s="31"/>
      <c r="H159" s="31"/>
    </row>
    <row r="160" spans="1:8" s="29" customFormat="1" ht="16.5" customHeight="1" x14ac:dyDescent="0.25">
      <c r="A160" s="27"/>
      <c r="B160" s="30"/>
      <c r="C160" s="38" t="str">
        <f>"TOTAL CHAPITRE "&amp;LEFT(B105,1)</f>
        <v>TOTAL CHAPITRE 4</v>
      </c>
      <c r="D160" s="28"/>
      <c r="E160" s="50"/>
      <c r="F160" s="50"/>
      <c r="G160" s="62"/>
      <c r="H160" s="62"/>
    </row>
    <row r="161" spans="1:8" s="29" customFormat="1" ht="16.5" customHeight="1" x14ac:dyDescent="0.25">
      <c r="A161" s="27"/>
      <c r="B161" s="30" t="s">
        <v>77</v>
      </c>
      <c r="C161" s="28"/>
      <c r="D161" s="28"/>
      <c r="E161" s="50"/>
      <c r="F161" s="50"/>
      <c r="G161" s="62"/>
      <c r="H161" s="62"/>
    </row>
    <row r="162" spans="1:8" x14ac:dyDescent="0.2">
      <c r="D162" s="8"/>
    </row>
    <row r="163" spans="1:8" s="83" customFormat="1" x14ac:dyDescent="0.2">
      <c r="A163" s="11"/>
      <c r="B163" s="197" t="s">
        <v>78</v>
      </c>
      <c r="C163" s="197"/>
      <c r="D163" s="198"/>
      <c r="E163" s="102"/>
      <c r="F163" s="31"/>
      <c r="G163" s="31"/>
      <c r="H163" s="31"/>
    </row>
    <row r="164" spans="1:8" s="66" customFormat="1" ht="25.5" x14ac:dyDescent="0.2">
      <c r="A164" s="65"/>
      <c r="B164" s="52" t="s">
        <v>3</v>
      </c>
      <c r="C164" s="74" t="s">
        <v>51</v>
      </c>
      <c r="D164" s="67"/>
      <c r="E164" s="81" t="s">
        <v>0</v>
      </c>
      <c r="F164" s="81">
        <v>1</v>
      </c>
      <c r="G164" s="85"/>
    </row>
    <row r="165" spans="1:8" s="66" customFormat="1" ht="12.75" customHeight="1" x14ac:dyDescent="0.2">
      <c r="A165" s="65"/>
      <c r="B165" s="52" t="s">
        <v>3</v>
      </c>
      <c r="C165" s="80" t="s">
        <v>50</v>
      </c>
      <c r="D165" s="67"/>
      <c r="E165" s="81" t="s">
        <v>0</v>
      </c>
      <c r="F165" s="81">
        <v>1</v>
      </c>
      <c r="G165" s="85"/>
    </row>
    <row r="166" spans="1:8" s="66" customFormat="1" x14ac:dyDescent="0.2">
      <c r="A166" s="65"/>
      <c r="B166" s="52" t="s">
        <v>3</v>
      </c>
      <c r="C166" s="80" t="s">
        <v>41</v>
      </c>
      <c r="D166" s="67"/>
      <c r="E166" s="81" t="s">
        <v>0</v>
      </c>
      <c r="F166" s="81">
        <v>1</v>
      </c>
      <c r="G166" s="85"/>
    </row>
    <row r="167" spans="1:8" s="83" customFormat="1" x14ac:dyDescent="0.2">
      <c r="A167" s="84"/>
      <c r="B167" s="87"/>
      <c r="C167" s="37" t="str">
        <f>"Total article "&amp;LEFT(B163,4)</f>
        <v>Total article 5.01</v>
      </c>
      <c r="D167" s="86"/>
      <c r="E167" s="31"/>
      <c r="F167" s="31"/>
      <c r="G167" s="31"/>
      <c r="H167" s="31"/>
    </row>
    <row r="168" spans="1:8" s="66" customFormat="1" x14ac:dyDescent="0.2">
      <c r="A168" s="65"/>
      <c r="C168" s="89"/>
      <c r="D168" s="67"/>
      <c r="E168" s="81"/>
      <c r="F168" s="81"/>
      <c r="G168" s="85"/>
    </row>
    <row r="169" spans="1:8" ht="13.15" customHeight="1" x14ac:dyDescent="0.2">
      <c r="B169" s="197" t="s">
        <v>79</v>
      </c>
      <c r="C169" s="197"/>
      <c r="D169" s="198"/>
      <c r="E169" s="31"/>
      <c r="F169" s="31"/>
      <c r="G169" s="31"/>
      <c r="H169" s="31"/>
    </row>
    <row r="170" spans="1:8" s="1" customFormat="1" x14ac:dyDescent="0.2">
      <c r="A170" s="112"/>
      <c r="B170" s="9" t="s">
        <v>3</v>
      </c>
      <c r="C170" s="80" t="s">
        <v>59</v>
      </c>
      <c r="D170" s="39"/>
      <c r="E170" s="15" t="s">
        <v>1</v>
      </c>
      <c r="F170" s="15">
        <v>2</v>
      </c>
      <c r="G170" s="40"/>
      <c r="H170" s="40"/>
    </row>
    <row r="171" spans="1:8" x14ac:dyDescent="0.2">
      <c r="C171" s="37" t="str">
        <f>"Total article "&amp;LEFT(B169,4)</f>
        <v>Total article 5.02</v>
      </c>
      <c r="D171" s="3"/>
      <c r="E171" s="31"/>
      <c r="F171" s="31"/>
      <c r="G171" s="31"/>
      <c r="H171" s="31"/>
    </row>
    <row r="172" spans="1:8" x14ac:dyDescent="0.2">
      <c r="C172" s="8"/>
      <c r="D172" s="8"/>
    </row>
    <row r="173" spans="1:8" x14ac:dyDescent="0.2">
      <c r="B173" s="197" t="s">
        <v>80</v>
      </c>
      <c r="C173" s="197"/>
      <c r="D173" s="198"/>
      <c r="E173" s="31"/>
      <c r="F173" s="31"/>
      <c r="G173" s="31"/>
      <c r="H173" s="31"/>
    </row>
    <row r="174" spans="1:8" s="1" customFormat="1" ht="25.5" customHeight="1" x14ac:dyDescent="0.2">
      <c r="A174" s="112"/>
      <c r="B174" s="9" t="s">
        <v>3</v>
      </c>
      <c r="C174" s="80" t="s">
        <v>52</v>
      </c>
      <c r="D174" s="39"/>
      <c r="E174" s="15"/>
      <c r="F174" s="15"/>
      <c r="G174" s="40"/>
      <c r="H174" s="40"/>
    </row>
    <row r="175" spans="1:8" s="83" customFormat="1" x14ac:dyDescent="0.2">
      <c r="A175" s="84"/>
      <c r="B175" s="9"/>
      <c r="C175" s="80" t="s">
        <v>165</v>
      </c>
      <c r="D175" s="80"/>
      <c r="E175" s="81" t="s">
        <v>1</v>
      </c>
      <c r="F175" s="81">
        <v>2</v>
      </c>
      <c r="G175" s="82"/>
      <c r="H175" s="82"/>
    </row>
    <row r="176" spans="1:8" s="83" customFormat="1" x14ac:dyDescent="0.2">
      <c r="A176" s="84"/>
      <c r="B176" s="9" t="s">
        <v>3</v>
      </c>
      <c r="C176" s="80" t="s">
        <v>25</v>
      </c>
      <c r="D176" s="4"/>
      <c r="E176" s="81" t="s">
        <v>0</v>
      </c>
      <c r="F176" s="81">
        <v>2</v>
      </c>
      <c r="G176" s="82"/>
      <c r="H176" s="82"/>
    </row>
    <row r="177" spans="1:8" x14ac:dyDescent="0.2">
      <c r="C177" s="37" t="str">
        <f>"Total article "&amp;LEFT(B173,4)</f>
        <v>Total article 5.03</v>
      </c>
      <c r="D177" s="8"/>
      <c r="E177" s="31"/>
      <c r="F177" s="31"/>
      <c r="G177" s="31"/>
      <c r="H177" s="31"/>
    </row>
    <row r="178" spans="1:8" s="83" customFormat="1" x14ac:dyDescent="0.2">
      <c r="A178" s="84"/>
      <c r="B178" s="99"/>
      <c r="C178" s="37"/>
      <c r="D178" s="86"/>
      <c r="E178" s="82"/>
      <c r="F178" s="82"/>
      <c r="G178" s="82"/>
      <c r="H178" s="82"/>
    </row>
    <row r="179" spans="1:8" x14ac:dyDescent="0.2">
      <c r="B179" s="204" t="s">
        <v>81</v>
      </c>
      <c r="C179" s="204"/>
      <c r="D179" s="205"/>
      <c r="E179" s="102"/>
      <c r="F179" s="31"/>
      <c r="G179" s="31"/>
      <c r="H179" s="31"/>
    </row>
    <row r="180" spans="1:8" s="83" customFormat="1" ht="24.75" customHeight="1" x14ac:dyDescent="0.2">
      <c r="A180" s="84"/>
      <c r="B180" s="9" t="s">
        <v>3</v>
      </c>
      <c r="C180" s="148" t="s">
        <v>26</v>
      </c>
      <c r="D180" s="86"/>
      <c r="E180" s="81"/>
      <c r="F180" s="81"/>
      <c r="G180" s="82"/>
      <c r="H180" s="82"/>
    </row>
    <row r="181" spans="1:8" s="83" customFormat="1" x14ac:dyDescent="0.2">
      <c r="A181" s="84"/>
      <c r="B181" s="9"/>
      <c r="C181" s="80" t="s">
        <v>60</v>
      </c>
      <c r="D181" s="80"/>
      <c r="E181" s="81" t="s">
        <v>7</v>
      </c>
      <c r="F181" s="81">
        <v>10</v>
      </c>
      <c r="G181" s="82"/>
      <c r="H181" s="82"/>
    </row>
    <row r="182" spans="1:8" s="83" customFormat="1" x14ac:dyDescent="0.2">
      <c r="A182" s="84"/>
      <c r="B182" s="9" t="s">
        <v>3</v>
      </c>
      <c r="C182" s="148" t="s">
        <v>34</v>
      </c>
      <c r="D182" s="86"/>
      <c r="E182" s="81" t="s">
        <v>0</v>
      </c>
      <c r="F182" s="81">
        <v>1</v>
      </c>
      <c r="G182" s="82"/>
      <c r="H182" s="82"/>
    </row>
    <row r="183" spans="1:8" s="83" customFormat="1" x14ac:dyDescent="0.2">
      <c r="A183" s="149"/>
      <c r="B183" s="9" t="s">
        <v>3</v>
      </c>
      <c r="C183" s="148" t="s">
        <v>42</v>
      </c>
      <c r="D183" s="109"/>
      <c r="E183" s="81" t="s">
        <v>0</v>
      </c>
      <c r="F183" s="88">
        <v>1</v>
      </c>
      <c r="G183" s="82"/>
      <c r="H183" s="110"/>
    </row>
    <row r="184" spans="1:8" s="83" customFormat="1" ht="25.5" x14ac:dyDescent="0.2">
      <c r="A184" s="149"/>
      <c r="B184" s="9" t="s">
        <v>3</v>
      </c>
      <c r="C184" s="148" t="s">
        <v>142</v>
      </c>
      <c r="D184" s="109"/>
      <c r="E184" s="81" t="s">
        <v>0</v>
      </c>
      <c r="F184" s="88">
        <v>1</v>
      </c>
      <c r="G184" s="82"/>
      <c r="H184" s="110"/>
    </row>
    <row r="185" spans="1:8" x14ac:dyDescent="0.2">
      <c r="B185" s="12"/>
      <c r="C185" s="37" t="str">
        <f>"Total article "&amp;LEFT(B179,4)</f>
        <v>Total article 5.04</v>
      </c>
      <c r="D185" s="8"/>
      <c r="E185" s="31"/>
      <c r="F185" s="31"/>
      <c r="G185" s="31"/>
      <c r="H185" s="31"/>
    </row>
    <row r="186" spans="1:8" x14ac:dyDescent="0.2">
      <c r="B186" s="12"/>
      <c r="C186" s="8"/>
      <c r="D186" s="8"/>
    </row>
    <row r="187" spans="1:8" x14ac:dyDescent="0.2">
      <c r="B187" s="197" t="s">
        <v>82</v>
      </c>
      <c r="C187" s="197"/>
      <c r="D187" s="198"/>
      <c r="E187" s="31"/>
      <c r="F187" s="31"/>
      <c r="G187" s="31"/>
      <c r="H187" s="31"/>
    </row>
    <row r="188" spans="1:8" s="83" customFormat="1" x14ac:dyDescent="0.2">
      <c r="A188" s="84"/>
      <c r="B188" s="9" t="s">
        <v>3</v>
      </c>
      <c r="C188" s="80" t="s">
        <v>53</v>
      </c>
      <c r="D188" s="86"/>
      <c r="E188" s="81" t="s">
        <v>7</v>
      </c>
      <c r="F188" s="81">
        <v>1</v>
      </c>
      <c r="G188" s="82"/>
      <c r="H188" s="82"/>
    </row>
    <row r="189" spans="1:8" s="83" customFormat="1" ht="26.25" customHeight="1" x14ac:dyDescent="0.2">
      <c r="A189" s="84"/>
      <c r="B189" s="9" t="s">
        <v>3</v>
      </c>
      <c r="C189" s="80" t="s">
        <v>44</v>
      </c>
      <c r="D189" s="86"/>
      <c r="E189" s="81" t="s">
        <v>0</v>
      </c>
      <c r="F189" s="81">
        <v>1</v>
      </c>
      <c r="G189" s="82"/>
      <c r="H189" s="82"/>
    </row>
    <row r="190" spans="1:8" x14ac:dyDescent="0.2">
      <c r="B190" s="12"/>
      <c r="C190" s="37" t="str">
        <f>"Total article "&amp;LEFT(B187,4)</f>
        <v>Total article 5.05</v>
      </c>
      <c r="D190" s="8"/>
      <c r="E190" s="31"/>
      <c r="F190" s="31"/>
      <c r="G190" s="31"/>
      <c r="H190" s="31"/>
    </row>
    <row r="191" spans="1:8" x14ac:dyDescent="0.2">
      <c r="B191" s="12"/>
      <c r="C191" s="8"/>
      <c r="D191" s="8"/>
    </row>
    <row r="192" spans="1:8" ht="12.75" customHeight="1" x14ac:dyDescent="0.2">
      <c r="B192" s="197" t="s">
        <v>83</v>
      </c>
      <c r="C192" s="197"/>
      <c r="D192" s="198"/>
      <c r="E192" s="63"/>
      <c r="F192" s="31"/>
      <c r="G192" s="31"/>
      <c r="H192" s="31"/>
    </row>
    <row r="193" spans="1:8" s="1" customFormat="1" x14ac:dyDescent="0.2">
      <c r="A193" s="112"/>
      <c r="B193" s="9" t="s">
        <v>3</v>
      </c>
      <c r="C193" s="80" t="s">
        <v>24</v>
      </c>
      <c r="D193" s="39"/>
      <c r="E193" s="15" t="s">
        <v>0</v>
      </c>
      <c r="F193" s="15">
        <v>1</v>
      </c>
      <c r="G193" s="40"/>
      <c r="H193" s="40"/>
    </row>
    <row r="194" spans="1:8" ht="12.6" customHeight="1" x14ac:dyDescent="0.2">
      <c r="C194" s="37" t="str">
        <f>"Total article "&amp;LEFT(B192,4)</f>
        <v>Total article 5.06</v>
      </c>
      <c r="D194" s="8"/>
      <c r="E194" s="31"/>
      <c r="F194" s="31"/>
      <c r="G194" s="31"/>
      <c r="H194" s="31"/>
    </row>
    <row r="195" spans="1:8" x14ac:dyDescent="0.2">
      <c r="A195" s="16"/>
      <c r="C195" s="6"/>
      <c r="D195" s="17"/>
    </row>
    <row r="196" spans="1:8" s="29" customFormat="1" ht="16.5" customHeight="1" x14ac:dyDescent="0.25">
      <c r="A196" s="27"/>
      <c r="B196" s="30"/>
      <c r="C196" s="38" t="str">
        <f>"TOTAL CHAPITRE "&amp;LEFT(B161,1)</f>
        <v>TOTAL CHAPITRE 5</v>
      </c>
      <c r="D196" s="28"/>
      <c r="E196" s="50"/>
      <c r="F196" s="50"/>
      <c r="G196" s="62"/>
      <c r="H196" s="62"/>
    </row>
    <row r="197" spans="1:8" s="29" customFormat="1" ht="16.5" customHeight="1" x14ac:dyDescent="0.25">
      <c r="A197" s="27"/>
      <c r="B197" s="30" t="s">
        <v>162</v>
      </c>
      <c r="C197" s="28"/>
      <c r="D197" s="28"/>
      <c r="E197" s="50"/>
      <c r="F197" s="50"/>
      <c r="G197" s="62"/>
      <c r="H197" s="62"/>
    </row>
    <row r="198" spans="1:8" s="66" customFormat="1" ht="12.75" customHeight="1" x14ac:dyDescent="0.2">
      <c r="A198" s="191"/>
      <c r="B198" s="121"/>
      <c r="C198" s="119"/>
      <c r="D198" s="120"/>
      <c r="E198" s="115"/>
      <c r="F198" s="116"/>
      <c r="G198" s="117"/>
      <c r="H198" s="118"/>
    </row>
    <row r="199" spans="1:8" s="153" customFormat="1" ht="12.75" customHeight="1" x14ac:dyDescent="0.2">
      <c r="A199" s="150"/>
      <c r="B199" s="204" t="s">
        <v>84</v>
      </c>
      <c r="C199" s="204"/>
      <c r="D199" s="205"/>
      <c r="E199" s="151"/>
      <c r="F199" s="152"/>
      <c r="G199" s="152"/>
      <c r="H199" s="152"/>
    </row>
    <row r="200" spans="1:8" s="154" customFormat="1" ht="27.75" customHeight="1" x14ac:dyDescent="0.2">
      <c r="A200" s="192"/>
      <c r="B200" s="155" t="s">
        <v>3</v>
      </c>
      <c r="C200" s="156" t="s">
        <v>61</v>
      </c>
      <c r="D200" s="157"/>
      <c r="E200" s="158" t="s">
        <v>0</v>
      </c>
      <c r="F200" s="158">
        <v>1</v>
      </c>
      <c r="G200" s="159"/>
      <c r="H200" s="160"/>
    </row>
    <row r="201" spans="1:8" s="161" customFormat="1" x14ac:dyDescent="0.2">
      <c r="A201" s="193"/>
      <c r="B201" s="162"/>
      <c r="C201" s="163" t="str">
        <f>"Total article "&amp;LEFT(B199,4)</f>
        <v>Total article 6.01</v>
      </c>
      <c r="D201" s="164"/>
      <c r="E201" s="165"/>
      <c r="F201" s="165"/>
      <c r="G201" s="166"/>
      <c r="H201" s="167"/>
    </row>
    <row r="202" spans="1:8" s="153" customFormat="1" ht="14.25" customHeight="1" x14ac:dyDescent="0.2">
      <c r="A202" s="150"/>
      <c r="B202" s="168"/>
      <c r="C202" s="169"/>
      <c r="D202" s="170"/>
      <c r="E202" s="171"/>
      <c r="F202" s="171"/>
      <c r="G202" s="172"/>
      <c r="H202" s="173"/>
    </row>
    <row r="203" spans="1:8" s="153" customFormat="1" ht="12.75" customHeight="1" x14ac:dyDescent="0.2">
      <c r="A203" s="150"/>
      <c r="B203" s="204" t="s">
        <v>85</v>
      </c>
      <c r="C203" s="204"/>
      <c r="D203" s="205"/>
      <c r="E203" s="151"/>
      <c r="F203" s="152"/>
      <c r="G203" s="152"/>
      <c r="H203" s="152"/>
    </row>
    <row r="204" spans="1:8" s="154" customFormat="1" ht="28.5" customHeight="1" x14ac:dyDescent="0.2">
      <c r="A204" s="192"/>
      <c r="B204" s="174" t="s">
        <v>3</v>
      </c>
      <c r="C204" s="156" t="s">
        <v>62</v>
      </c>
      <c r="D204" s="157"/>
      <c r="E204" s="158" t="s">
        <v>0</v>
      </c>
      <c r="F204" s="158">
        <v>1</v>
      </c>
      <c r="G204" s="159"/>
      <c r="H204" s="160"/>
    </row>
    <row r="205" spans="1:8" s="161" customFormat="1" x14ac:dyDescent="0.2">
      <c r="A205" s="193"/>
      <c r="B205" s="162"/>
      <c r="C205" s="163" t="str">
        <f>"Total article "&amp;LEFT(B203,4)</f>
        <v>Total article 6.02</v>
      </c>
      <c r="D205" s="164"/>
      <c r="E205" s="165"/>
      <c r="F205" s="165"/>
      <c r="G205" s="166"/>
      <c r="H205" s="167"/>
    </row>
    <row r="206" spans="1:8" s="153" customFormat="1" ht="8.1" customHeight="1" x14ac:dyDescent="0.2">
      <c r="A206" s="150"/>
      <c r="B206" s="168"/>
      <c r="C206" s="169"/>
      <c r="D206" s="170"/>
      <c r="E206" s="171"/>
      <c r="F206" s="171"/>
      <c r="G206" s="172"/>
      <c r="H206" s="173"/>
    </row>
    <row r="207" spans="1:8" s="153" customFormat="1" ht="12.75" customHeight="1" x14ac:dyDescent="0.2">
      <c r="A207" s="150"/>
      <c r="B207" s="204" t="s">
        <v>86</v>
      </c>
      <c r="C207" s="204"/>
      <c r="D207" s="205"/>
      <c r="E207" s="151"/>
      <c r="F207" s="152"/>
      <c r="G207" s="152"/>
      <c r="H207" s="152"/>
    </row>
    <row r="208" spans="1:8" s="154" customFormat="1" ht="25.5" x14ac:dyDescent="0.2">
      <c r="A208" s="192"/>
      <c r="B208" s="174" t="s">
        <v>3</v>
      </c>
      <c r="C208" s="156" t="s">
        <v>63</v>
      </c>
      <c r="D208" s="157"/>
      <c r="E208" s="158" t="s">
        <v>0</v>
      </c>
      <c r="F208" s="158">
        <v>1</v>
      </c>
      <c r="G208" s="159"/>
      <c r="H208" s="160"/>
    </row>
    <row r="209" spans="1:8" s="161" customFormat="1" x14ac:dyDescent="0.2">
      <c r="A209" s="193"/>
      <c r="B209" s="162"/>
      <c r="C209" s="163" t="str">
        <f>"Total article "&amp;LEFT(B207,4)</f>
        <v>Total article 6.03</v>
      </c>
      <c r="D209" s="164"/>
      <c r="E209" s="165"/>
      <c r="F209" s="165"/>
      <c r="G209" s="166"/>
      <c r="H209" s="167"/>
    </row>
    <row r="210" spans="1:8" s="153" customFormat="1" ht="12.75" customHeight="1" x14ac:dyDescent="0.2">
      <c r="A210" s="150"/>
      <c r="B210" s="168"/>
      <c r="C210" s="169"/>
      <c r="D210" s="170"/>
      <c r="E210" s="171"/>
      <c r="F210" s="171"/>
      <c r="G210" s="172"/>
      <c r="H210" s="173"/>
    </row>
    <row r="211" spans="1:8" s="153" customFormat="1" ht="12.75" customHeight="1" x14ac:dyDescent="0.2">
      <c r="A211" s="150"/>
      <c r="B211" s="204" t="s">
        <v>87</v>
      </c>
      <c r="C211" s="204"/>
      <c r="D211" s="205"/>
      <c r="E211" s="151"/>
      <c r="F211" s="152"/>
      <c r="G211" s="152"/>
      <c r="H211" s="152"/>
    </row>
    <row r="212" spans="1:8" s="123" customFormat="1" ht="39" customHeight="1" x14ac:dyDescent="0.2">
      <c r="A212" s="192"/>
      <c r="B212" s="157" t="s">
        <v>64</v>
      </c>
      <c r="C212" s="189" t="s">
        <v>171</v>
      </c>
      <c r="D212" s="157"/>
      <c r="E212" s="158" t="s">
        <v>1</v>
      </c>
      <c r="F212" s="158">
        <v>3</v>
      </c>
      <c r="G212" s="159"/>
      <c r="H212" s="160"/>
    </row>
    <row r="213" spans="1:8" s="123" customFormat="1" ht="15.75" customHeight="1" x14ac:dyDescent="0.2">
      <c r="A213" s="192"/>
      <c r="B213" s="174" t="s">
        <v>3</v>
      </c>
      <c r="C213" s="189" t="s">
        <v>65</v>
      </c>
      <c r="D213" s="157"/>
      <c r="E213" s="158" t="s">
        <v>1</v>
      </c>
      <c r="F213" s="158">
        <v>2</v>
      </c>
      <c r="G213" s="159"/>
      <c r="H213" s="160"/>
    </row>
    <row r="214" spans="1:8" s="124" customFormat="1" x14ac:dyDescent="0.2">
      <c r="A214" s="193"/>
      <c r="B214" s="162"/>
      <c r="C214" s="163" t="str">
        <f>"Total article "&amp;LEFT(B211,4)</f>
        <v>Total article 6.04</v>
      </c>
      <c r="D214" s="164"/>
      <c r="E214" s="165"/>
      <c r="F214" s="165"/>
      <c r="G214" s="166"/>
      <c r="H214" s="167"/>
    </row>
    <row r="215" spans="1:8" s="122" customFormat="1" ht="12.75" customHeight="1" x14ac:dyDescent="0.2">
      <c r="A215" s="150"/>
      <c r="B215" s="168"/>
      <c r="C215" s="169"/>
      <c r="D215" s="170"/>
      <c r="E215" s="171"/>
      <c r="F215" s="171"/>
      <c r="G215" s="172"/>
      <c r="H215" s="173"/>
    </row>
    <row r="216" spans="1:8" s="122" customFormat="1" ht="12.75" customHeight="1" x14ac:dyDescent="0.2">
      <c r="A216" s="150"/>
      <c r="B216" s="204" t="s">
        <v>88</v>
      </c>
      <c r="C216" s="204"/>
      <c r="D216" s="205"/>
      <c r="E216" s="151"/>
      <c r="F216" s="152"/>
      <c r="G216" s="152"/>
      <c r="H216" s="152"/>
    </row>
    <row r="217" spans="1:8" s="124" customFormat="1" ht="12.75" customHeight="1" x14ac:dyDescent="0.2">
      <c r="A217" s="193"/>
      <c r="B217" s="175"/>
      <c r="C217" s="176" t="s">
        <v>172</v>
      </c>
      <c r="D217" s="164"/>
      <c r="E217" s="158"/>
      <c r="F217" s="158"/>
      <c r="G217" s="177"/>
      <c r="H217" s="178"/>
    </row>
    <row r="218" spans="1:8" s="124" customFormat="1" ht="12.75" customHeight="1" x14ac:dyDescent="0.2">
      <c r="A218" s="193"/>
      <c r="B218" s="175"/>
      <c r="C218" s="179"/>
      <c r="D218" s="164"/>
      <c r="E218" s="158"/>
      <c r="F218" s="160"/>
      <c r="G218" s="177"/>
      <c r="H218" s="178"/>
    </row>
    <row r="219" spans="1:8" s="125" customFormat="1" ht="25.5" x14ac:dyDescent="0.2">
      <c r="A219" s="194"/>
      <c r="B219" s="180"/>
      <c r="C219" s="181" t="s">
        <v>173</v>
      </c>
      <c r="D219" s="182"/>
      <c r="E219" s="183"/>
      <c r="F219" s="183"/>
      <c r="G219" s="184"/>
      <c r="H219" s="185"/>
    </row>
    <row r="220" spans="1:8" s="126" customFormat="1" ht="30" customHeight="1" x14ac:dyDescent="0.2">
      <c r="A220" s="195"/>
      <c r="B220" s="186"/>
      <c r="C220" s="187" t="s">
        <v>174</v>
      </c>
      <c r="D220" s="186"/>
      <c r="E220" s="183" t="s">
        <v>0</v>
      </c>
      <c r="F220" s="183">
        <v>1</v>
      </c>
      <c r="G220" s="188"/>
      <c r="H220" s="188"/>
    </row>
    <row r="221" spans="1:8" s="124" customFormat="1" x14ac:dyDescent="0.2">
      <c r="A221" s="193"/>
      <c r="B221" s="162"/>
      <c r="C221" s="163" t="str">
        <f>"Total article "&amp;LEFT(B216,4)</f>
        <v>Total article 6.05</v>
      </c>
      <c r="D221" s="164"/>
      <c r="E221" s="165"/>
      <c r="F221" s="165"/>
      <c r="G221" s="166"/>
      <c r="H221" s="167"/>
    </row>
    <row r="222" spans="1:8" s="126" customFormat="1" ht="13.5" customHeight="1" x14ac:dyDescent="0.2">
      <c r="A222" s="195"/>
      <c r="B222" s="186"/>
      <c r="C222" s="187"/>
      <c r="D222" s="186"/>
      <c r="E222" s="183"/>
      <c r="F222" s="183"/>
      <c r="G222" s="188"/>
      <c r="H222" s="188"/>
    </row>
    <row r="223" spans="1:8" s="122" customFormat="1" ht="12.75" customHeight="1" x14ac:dyDescent="0.2">
      <c r="A223" s="150"/>
      <c r="B223" s="204" t="s">
        <v>176</v>
      </c>
      <c r="C223" s="204"/>
      <c r="D223" s="205"/>
      <c r="E223" s="190" t="s">
        <v>0</v>
      </c>
      <c r="F223" s="152">
        <v>1</v>
      </c>
      <c r="G223" s="152"/>
      <c r="H223" s="152"/>
    </row>
    <row r="224" spans="1:8" s="124" customFormat="1" x14ac:dyDescent="0.2">
      <c r="A224" s="193"/>
      <c r="B224" s="162"/>
      <c r="C224" s="163" t="str">
        <f>"Total article "&amp;LEFT(B223,4)</f>
        <v>Total article 6.06</v>
      </c>
      <c r="D224" s="164"/>
      <c r="E224" s="165"/>
      <c r="F224" s="165"/>
      <c r="G224" s="166"/>
      <c r="H224" s="167"/>
    </row>
    <row r="225" spans="1:8" s="66" customFormat="1" ht="12.75" customHeight="1" x14ac:dyDescent="0.2">
      <c r="A225" s="191"/>
      <c r="B225" s="121"/>
      <c r="C225" s="119"/>
      <c r="D225" s="120"/>
      <c r="E225" s="115"/>
      <c r="F225" s="116"/>
      <c r="G225" s="117"/>
      <c r="H225" s="118"/>
    </row>
    <row r="226" spans="1:8" s="29" customFormat="1" ht="16.5" customHeight="1" x14ac:dyDescent="0.25">
      <c r="A226" s="27"/>
      <c r="B226" s="30"/>
      <c r="C226" s="38" t="s">
        <v>89</v>
      </c>
      <c r="D226" s="28"/>
      <c r="E226" s="50"/>
      <c r="F226" s="50"/>
      <c r="G226" s="62"/>
      <c r="H226" s="62"/>
    </row>
    <row r="227" spans="1:8" s="29" customFormat="1" ht="16.5" customHeight="1" x14ac:dyDescent="0.25">
      <c r="A227" s="27"/>
      <c r="B227" s="30" t="s">
        <v>146</v>
      </c>
      <c r="C227" s="28"/>
      <c r="D227" s="28"/>
      <c r="E227" s="50"/>
      <c r="F227" s="50"/>
      <c r="G227" s="62"/>
      <c r="H227" s="62"/>
    </row>
    <row r="228" spans="1:8" s="83" customFormat="1" x14ac:dyDescent="0.2">
      <c r="A228" s="16"/>
      <c r="B228" s="114"/>
      <c r="D228" s="17"/>
      <c r="E228" s="81"/>
      <c r="F228" s="81"/>
      <c r="G228" s="82"/>
      <c r="H228" s="82"/>
    </row>
    <row r="229" spans="1:8" s="83" customFormat="1" ht="12.75" customHeight="1" x14ac:dyDescent="0.2">
      <c r="A229" s="84"/>
      <c r="B229" s="197" t="s">
        <v>148</v>
      </c>
      <c r="C229" s="197"/>
      <c r="D229" s="198"/>
      <c r="E229" s="63"/>
      <c r="F229" s="31"/>
      <c r="G229" s="31"/>
      <c r="H229" s="31"/>
    </row>
    <row r="230" spans="1:8" s="29" customFormat="1" ht="27.75" customHeight="1" x14ac:dyDescent="0.25">
      <c r="A230" s="16"/>
      <c r="B230" s="131" t="s">
        <v>3</v>
      </c>
      <c r="C230" s="80" t="s">
        <v>143</v>
      </c>
      <c r="D230" s="127"/>
      <c r="E230" s="108" t="s">
        <v>0</v>
      </c>
      <c r="F230" s="81">
        <v>1</v>
      </c>
      <c r="G230" s="82"/>
      <c r="H230" s="82"/>
    </row>
    <row r="231" spans="1:8" s="83" customFormat="1" x14ac:dyDescent="0.2">
      <c r="A231" s="84"/>
      <c r="B231" s="12"/>
      <c r="C231" s="37" t="str">
        <f>"Total article "&amp;LEFT(B229,5)</f>
        <v xml:space="preserve">Total article 7.01 </v>
      </c>
      <c r="D231" s="86"/>
      <c r="E231" s="31"/>
      <c r="F231" s="31"/>
      <c r="G231" s="31"/>
      <c r="H231" s="31"/>
    </row>
    <row r="232" spans="1:8" s="29" customFormat="1" ht="16.5" customHeight="1" x14ac:dyDescent="0.25">
      <c r="A232" s="16"/>
      <c r="B232" s="114"/>
      <c r="C232" s="86"/>
      <c r="D232" s="127"/>
      <c r="E232" s="81"/>
      <c r="F232" s="81"/>
      <c r="G232" s="82"/>
      <c r="H232" s="82"/>
    </row>
    <row r="233" spans="1:8" s="83" customFormat="1" ht="12.75" customHeight="1" x14ac:dyDescent="0.2">
      <c r="A233" s="84"/>
      <c r="B233" s="197" t="s">
        <v>149</v>
      </c>
      <c r="C233" s="197"/>
      <c r="D233" s="198"/>
      <c r="E233" s="63"/>
      <c r="F233" s="31"/>
      <c r="G233" s="31"/>
      <c r="H233" s="31"/>
    </row>
    <row r="234" spans="1:8" s="29" customFormat="1" ht="12.75" customHeight="1" x14ac:dyDescent="0.25">
      <c r="A234" s="16"/>
      <c r="B234" s="131" t="s">
        <v>3</v>
      </c>
      <c r="C234" s="91" t="s">
        <v>175</v>
      </c>
      <c r="D234" s="127"/>
      <c r="E234" s="81" t="s">
        <v>0</v>
      </c>
      <c r="F234" s="81">
        <v>1</v>
      </c>
      <c r="G234" s="82"/>
      <c r="H234" s="82"/>
    </row>
    <row r="235" spans="1:8" s="83" customFormat="1" x14ac:dyDescent="0.2">
      <c r="A235" s="84"/>
      <c r="B235" s="12"/>
      <c r="C235" s="37" t="str">
        <f>"Total article "&amp;LEFT(B233,5)</f>
        <v xml:space="preserve">Total article 7.02 </v>
      </c>
      <c r="D235" s="86"/>
      <c r="E235" s="31"/>
      <c r="F235" s="31"/>
      <c r="G235" s="31"/>
      <c r="H235" s="31"/>
    </row>
    <row r="236" spans="1:8" s="29" customFormat="1" ht="16.5" customHeight="1" x14ac:dyDescent="0.25">
      <c r="A236" s="16"/>
      <c r="B236" s="114"/>
      <c r="C236" s="86"/>
      <c r="D236" s="127"/>
      <c r="E236" s="81"/>
      <c r="F236" s="81"/>
      <c r="G236" s="82"/>
      <c r="H236" s="82"/>
    </row>
    <row r="237" spans="1:8" s="83" customFormat="1" ht="12.75" customHeight="1" x14ac:dyDescent="0.2">
      <c r="A237" s="84"/>
      <c r="B237" s="197" t="s">
        <v>150</v>
      </c>
      <c r="C237" s="197"/>
      <c r="D237" s="198"/>
      <c r="E237" s="63"/>
      <c r="F237" s="31"/>
      <c r="G237" s="31"/>
      <c r="H237" s="31"/>
    </row>
    <row r="238" spans="1:8" s="29" customFormat="1" ht="16.5" customHeight="1" x14ac:dyDescent="0.25">
      <c r="A238" s="16"/>
      <c r="B238" s="131" t="s">
        <v>3</v>
      </c>
      <c r="C238" s="80" t="s">
        <v>144</v>
      </c>
      <c r="D238" s="127"/>
      <c r="E238" s="81" t="s">
        <v>0</v>
      </c>
      <c r="F238" s="81">
        <v>1</v>
      </c>
      <c r="G238" s="82"/>
      <c r="H238" s="82"/>
    </row>
    <row r="239" spans="1:8" s="83" customFormat="1" x14ac:dyDescent="0.2">
      <c r="A239" s="84"/>
      <c r="B239" s="12"/>
      <c r="C239" s="37" t="str">
        <f>"Total article "&amp;LEFT(B237,5)</f>
        <v xml:space="preserve">Total article 7.03 </v>
      </c>
      <c r="D239" s="86"/>
      <c r="E239" s="31"/>
      <c r="F239" s="31"/>
      <c r="G239" s="31"/>
      <c r="H239" s="31"/>
    </row>
    <row r="240" spans="1:8" s="29" customFormat="1" ht="16.5" customHeight="1" x14ac:dyDescent="0.25">
      <c r="A240" s="16"/>
      <c r="B240" s="114"/>
      <c r="C240" s="86"/>
      <c r="D240" s="127"/>
      <c r="E240" s="81"/>
      <c r="F240" s="81"/>
      <c r="G240" s="82"/>
      <c r="H240" s="82"/>
    </row>
    <row r="241" spans="1:8" s="83" customFormat="1" ht="12.75" customHeight="1" x14ac:dyDescent="0.2">
      <c r="A241" s="84"/>
      <c r="B241" s="197" t="s">
        <v>151</v>
      </c>
      <c r="C241" s="197"/>
      <c r="D241" s="198"/>
      <c r="E241" s="63"/>
      <c r="F241" s="31"/>
      <c r="G241" s="31"/>
      <c r="H241" s="31"/>
    </row>
    <row r="242" spans="1:8" s="29" customFormat="1" ht="28.5" customHeight="1" x14ac:dyDescent="0.25">
      <c r="A242" s="16"/>
      <c r="B242" s="131" t="s">
        <v>3</v>
      </c>
      <c r="C242" s="91" t="s">
        <v>170</v>
      </c>
      <c r="D242" s="127"/>
      <c r="E242" s="81" t="s">
        <v>106</v>
      </c>
      <c r="F242" s="81">
        <v>12</v>
      </c>
      <c r="G242" s="82"/>
      <c r="H242" s="82"/>
    </row>
    <row r="243" spans="1:8" s="29" customFormat="1" ht="16.5" customHeight="1" x14ac:dyDescent="0.25">
      <c r="A243" s="16"/>
      <c r="B243" s="131" t="s">
        <v>3</v>
      </c>
      <c r="C243" s="91" t="s">
        <v>145</v>
      </c>
      <c r="D243" s="127"/>
      <c r="E243" s="81" t="s">
        <v>106</v>
      </c>
      <c r="F243" s="81">
        <v>12</v>
      </c>
      <c r="G243" s="82"/>
      <c r="H243" s="82"/>
    </row>
    <row r="244" spans="1:8" s="29" customFormat="1" ht="30" customHeight="1" x14ac:dyDescent="0.25">
      <c r="A244" s="16"/>
      <c r="B244" s="131" t="s">
        <v>3</v>
      </c>
      <c r="C244" s="91" t="s">
        <v>152</v>
      </c>
      <c r="D244" s="127"/>
      <c r="E244" s="81" t="s">
        <v>106</v>
      </c>
      <c r="F244" s="81">
        <v>12</v>
      </c>
      <c r="G244" s="82"/>
      <c r="H244" s="82"/>
    </row>
    <row r="245" spans="1:8" s="83" customFormat="1" x14ac:dyDescent="0.2">
      <c r="A245" s="84"/>
      <c r="B245" s="12"/>
      <c r="C245" s="37" t="str">
        <f>"Total article "&amp;LEFT(B241,5)</f>
        <v xml:space="preserve">Total article 7.04 </v>
      </c>
      <c r="D245" s="86"/>
      <c r="E245" s="31"/>
      <c r="F245" s="31"/>
      <c r="G245" s="31"/>
      <c r="H245" s="31"/>
    </row>
    <row r="246" spans="1:8" s="29" customFormat="1" ht="16.5" customHeight="1" x14ac:dyDescent="0.25">
      <c r="A246" s="16"/>
      <c r="B246" s="114"/>
      <c r="C246" s="83"/>
      <c r="D246" s="17"/>
      <c r="E246" s="81"/>
      <c r="F246" s="81"/>
      <c r="G246" s="82"/>
      <c r="H246" s="82"/>
    </row>
    <row r="247" spans="1:8" s="29" customFormat="1" ht="16.5" customHeight="1" x14ac:dyDescent="0.25">
      <c r="A247" s="27"/>
      <c r="B247" s="30"/>
      <c r="C247" s="38" t="s">
        <v>147</v>
      </c>
      <c r="D247" s="28"/>
      <c r="E247" s="50"/>
      <c r="F247" s="50"/>
      <c r="G247" s="62"/>
      <c r="H247" s="62"/>
    </row>
    <row r="248" spans="1:8" s="29" customFormat="1" ht="16.5" customHeight="1" x14ac:dyDescent="0.25">
      <c r="A248" s="27"/>
      <c r="B248" s="30" t="s">
        <v>153</v>
      </c>
      <c r="C248" s="28"/>
      <c r="D248" s="28"/>
      <c r="E248" s="50"/>
      <c r="F248" s="50"/>
      <c r="G248" s="62"/>
      <c r="H248" s="62"/>
    </row>
    <row r="249" spans="1:8" s="83" customFormat="1" x14ac:dyDescent="0.2">
      <c r="A249" s="16"/>
      <c r="B249" s="87"/>
      <c r="D249" s="17"/>
      <c r="E249" s="81"/>
      <c r="F249" s="81"/>
      <c r="G249" s="82"/>
      <c r="H249" s="82"/>
    </row>
    <row r="250" spans="1:8" s="83" customFormat="1" ht="12.75" customHeight="1" x14ac:dyDescent="0.2">
      <c r="A250" s="84"/>
      <c r="B250" s="197" t="s">
        <v>154</v>
      </c>
      <c r="C250" s="197"/>
      <c r="D250" s="198"/>
      <c r="E250" s="63"/>
      <c r="F250" s="31"/>
      <c r="G250" s="31"/>
      <c r="H250" s="31"/>
    </row>
    <row r="251" spans="1:8" s="90" customFormat="1" x14ac:dyDescent="0.2">
      <c r="A251" s="196"/>
      <c r="B251" s="18" t="s">
        <v>3</v>
      </c>
      <c r="C251" s="91" t="s">
        <v>42</v>
      </c>
      <c r="E251" s="81" t="s">
        <v>0</v>
      </c>
      <c r="F251" s="81">
        <v>1</v>
      </c>
      <c r="G251" s="81"/>
      <c r="H251" s="82"/>
    </row>
    <row r="252" spans="1:8" s="83" customFormat="1" x14ac:dyDescent="0.2">
      <c r="A252" s="84"/>
      <c r="B252" s="12"/>
      <c r="C252" s="37" t="str">
        <f>"Total article "&amp;LEFT(B250,5)</f>
        <v xml:space="preserve">Total article 8.01 </v>
      </c>
      <c r="D252" s="86"/>
      <c r="E252" s="31"/>
      <c r="F252" s="31"/>
      <c r="G252" s="31"/>
      <c r="H252" s="31"/>
    </row>
    <row r="253" spans="1:8" s="90" customFormat="1" x14ac:dyDescent="0.2">
      <c r="A253" s="196"/>
      <c r="B253" s="12"/>
      <c r="C253" s="80"/>
      <c r="E253" s="81"/>
      <c r="F253" s="81"/>
      <c r="G253" s="81"/>
      <c r="H253" s="82"/>
    </row>
    <row r="254" spans="1:8" s="83" customFormat="1" ht="12.75" customHeight="1" x14ac:dyDescent="0.2">
      <c r="A254" s="84"/>
      <c r="B254" s="197" t="s">
        <v>155</v>
      </c>
      <c r="C254" s="197"/>
      <c r="D254" s="198"/>
      <c r="E254" s="63"/>
      <c r="F254" s="31"/>
      <c r="G254" s="31"/>
      <c r="H254" s="31"/>
    </row>
    <row r="255" spans="1:8" s="1" customFormat="1" ht="25.5" x14ac:dyDescent="0.2">
      <c r="A255" s="112"/>
      <c r="B255" s="18" t="s">
        <v>3</v>
      </c>
      <c r="C255" s="80" t="s">
        <v>27</v>
      </c>
      <c r="D255" s="39"/>
      <c r="E255" s="15" t="s">
        <v>0</v>
      </c>
      <c r="F255" s="15">
        <v>1</v>
      </c>
      <c r="G255" s="40"/>
      <c r="H255" s="40"/>
    </row>
    <row r="256" spans="1:8" s="1" customFormat="1" ht="25.5" x14ac:dyDescent="0.2">
      <c r="A256" s="112"/>
      <c r="B256" s="18" t="s">
        <v>3</v>
      </c>
      <c r="C256" s="80" t="s">
        <v>28</v>
      </c>
      <c r="D256" s="39"/>
      <c r="E256" s="15" t="s">
        <v>0</v>
      </c>
      <c r="F256" s="15">
        <v>1</v>
      </c>
      <c r="G256" s="40"/>
      <c r="H256" s="40"/>
    </row>
    <row r="257" spans="1:8" s="1" customFormat="1" x14ac:dyDescent="0.2">
      <c r="A257" s="112"/>
      <c r="B257" s="18" t="s">
        <v>3</v>
      </c>
      <c r="C257" s="80" t="s">
        <v>55</v>
      </c>
      <c r="D257" s="39"/>
      <c r="E257" s="15" t="s">
        <v>0</v>
      </c>
      <c r="F257" s="15">
        <v>1</v>
      </c>
      <c r="G257" s="40"/>
      <c r="H257" s="40"/>
    </row>
    <row r="258" spans="1:8" s="1" customFormat="1" x14ac:dyDescent="0.2">
      <c r="A258" s="112"/>
      <c r="B258" s="18" t="s">
        <v>3</v>
      </c>
      <c r="C258" s="80" t="s">
        <v>29</v>
      </c>
      <c r="D258" s="39"/>
      <c r="E258" s="15" t="s">
        <v>0</v>
      </c>
      <c r="F258" s="15">
        <v>1</v>
      </c>
      <c r="G258" s="40"/>
      <c r="H258" s="40"/>
    </row>
    <row r="259" spans="1:8" s="1" customFormat="1" ht="25.5" x14ac:dyDescent="0.2">
      <c r="A259" s="112"/>
      <c r="B259" s="18" t="s">
        <v>3</v>
      </c>
      <c r="C259" s="80" t="s">
        <v>30</v>
      </c>
      <c r="D259" s="39"/>
      <c r="E259" s="15" t="s">
        <v>0</v>
      </c>
      <c r="F259" s="15">
        <v>1</v>
      </c>
      <c r="G259" s="40"/>
      <c r="H259" s="40"/>
    </row>
    <row r="260" spans="1:8" s="83" customFormat="1" x14ac:dyDescent="0.2">
      <c r="A260" s="84"/>
      <c r="B260" s="12"/>
      <c r="C260" s="37" t="str">
        <f>"Total article "&amp;LEFT(B254,5)</f>
        <v xml:space="preserve">Total article 8.02 </v>
      </c>
      <c r="D260" s="86"/>
      <c r="E260" s="31"/>
      <c r="F260" s="31"/>
      <c r="G260" s="31"/>
      <c r="H260" s="31"/>
    </row>
    <row r="261" spans="1:8" s="90" customFormat="1" x14ac:dyDescent="0.2">
      <c r="A261" s="196"/>
      <c r="B261" s="12"/>
      <c r="C261" s="91"/>
      <c r="E261" s="81"/>
      <c r="F261" s="81"/>
      <c r="G261" s="81"/>
      <c r="H261" s="82"/>
    </row>
    <row r="262" spans="1:8" s="83" customFormat="1" ht="12.75" customHeight="1" x14ac:dyDescent="0.2">
      <c r="A262" s="84"/>
      <c r="B262" s="197" t="s">
        <v>156</v>
      </c>
      <c r="C262" s="197"/>
      <c r="D262" s="198"/>
      <c r="E262" s="63"/>
      <c r="F262" s="31"/>
      <c r="G262" s="31"/>
      <c r="H262" s="31"/>
    </row>
    <row r="263" spans="1:8" s="1" customFormat="1" ht="25.5" x14ac:dyDescent="0.2">
      <c r="A263" s="112"/>
      <c r="B263" s="18" t="s">
        <v>3</v>
      </c>
      <c r="C263" s="80" t="s">
        <v>31</v>
      </c>
      <c r="D263" s="39"/>
      <c r="E263" s="15" t="s">
        <v>0</v>
      </c>
      <c r="F263" s="15">
        <v>1</v>
      </c>
      <c r="G263" s="40"/>
      <c r="H263" s="40"/>
    </row>
    <row r="264" spans="1:8" s="83" customFormat="1" x14ac:dyDescent="0.2">
      <c r="A264" s="84"/>
      <c r="B264" s="12"/>
      <c r="C264" s="37" t="str">
        <f>"Total article "&amp;LEFT(B262,5)</f>
        <v xml:space="preserve">Total article 8.03 </v>
      </c>
      <c r="D264" s="86"/>
      <c r="E264" s="31"/>
      <c r="F264" s="31"/>
      <c r="G264" s="31"/>
      <c r="H264" s="31"/>
    </row>
    <row r="265" spans="1:8" s="90" customFormat="1" x14ac:dyDescent="0.2">
      <c r="A265" s="196"/>
      <c r="B265" s="12"/>
      <c r="C265" s="86"/>
      <c r="E265" s="81"/>
      <c r="F265" s="81"/>
      <c r="G265" s="81"/>
      <c r="H265" s="82"/>
    </row>
    <row r="266" spans="1:8" s="83" customFormat="1" ht="12.75" customHeight="1" x14ac:dyDescent="0.2">
      <c r="A266" s="84"/>
      <c r="B266" s="197" t="s">
        <v>157</v>
      </c>
      <c r="C266" s="197"/>
      <c r="D266" s="198"/>
      <c r="E266" s="63"/>
      <c r="F266" s="31"/>
      <c r="G266" s="31"/>
      <c r="H266" s="31"/>
    </row>
    <row r="267" spans="1:8" s="1" customFormat="1" x14ac:dyDescent="0.2">
      <c r="A267" s="112"/>
      <c r="B267" s="18" t="s">
        <v>3</v>
      </c>
      <c r="C267" s="80" t="s">
        <v>32</v>
      </c>
      <c r="D267" s="39"/>
      <c r="E267" s="15" t="s">
        <v>0</v>
      </c>
      <c r="F267" s="15">
        <v>1</v>
      </c>
      <c r="G267" s="40"/>
      <c r="H267" s="40"/>
    </row>
    <row r="268" spans="1:8" s="83" customFormat="1" x14ac:dyDescent="0.2">
      <c r="A268" s="84"/>
      <c r="B268" s="12"/>
      <c r="C268" s="37" t="str">
        <f>"Total article "&amp;LEFT(B266,5)</f>
        <v xml:space="preserve">Total article 8.04 </v>
      </c>
      <c r="D268" s="86"/>
      <c r="E268" s="31"/>
      <c r="F268" s="31"/>
      <c r="G268" s="31"/>
      <c r="H268" s="31"/>
    </row>
    <row r="269" spans="1:8" s="90" customFormat="1" x14ac:dyDescent="0.2">
      <c r="A269" s="196"/>
      <c r="B269" s="12"/>
      <c r="C269" s="86"/>
      <c r="E269" s="92"/>
      <c r="F269" s="81"/>
      <c r="G269" s="81"/>
      <c r="H269" s="82"/>
    </row>
    <row r="270" spans="1:8" s="83" customFormat="1" ht="12.75" customHeight="1" x14ac:dyDescent="0.2">
      <c r="A270" s="84"/>
      <c r="B270" s="197" t="s">
        <v>158</v>
      </c>
      <c r="C270" s="197"/>
      <c r="D270" s="198"/>
      <c r="E270" s="63"/>
      <c r="F270" s="31"/>
      <c r="G270" s="31"/>
      <c r="H270" s="31"/>
    </row>
    <row r="271" spans="1:8" s="1" customFormat="1" x14ac:dyDescent="0.2">
      <c r="A271" s="112"/>
      <c r="B271" s="18" t="s">
        <v>3</v>
      </c>
      <c r="C271" s="80" t="s">
        <v>33</v>
      </c>
      <c r="D271" s="39"/>
      <c r="E271" s="15" t="s">
        <v>0</v>
      </c>
      <c r="F271" s="15">
        <v>1</v>
      </c>
      <c r="G271" s="40"/>
      <c r="H271" s="40"/>
    </row>
    <row r="272" spans="1:8" s="83" customFormat="1" x14ac:dyDescent="0.2">
      <c r="A272" s="84"/>
      <c r="B272" s="12"/>
      <c r="C272" s="37" t="str">
        <f>"Total article "&amp;LEFT(B270,5)</f>
        <v xml:space="preserve">Total article 8.05 </v>
      </c>
      <c r="D272" s="86"/>
      <c r="E272" s="31"/>
      <c r="F272" s="31"/>
      <c r="G272" s="31"/>
      <c r="H272" s="31"/>
    </row>
    <row r="273" spans="1:8" s="90" customFormat="1" x14ac:dyDescent="0.2">
      <c r="A273" s="196"/>
      <c r="B273" s="12"/>
      <c r="C273" s="86"/>
      <c r="E273" s="92"/>
      <c r="F273" s="81"/>
      <c r="G273" s="81"/>
      <c r="H273" s="82"/>
    </row>
    <row r="274" spans="1:8" s="83" customFormat="1" ht="12.75" customHeight="1" x14ac:dyDescent="0.2">
      <c r="A274" s="84"/>
      <c r="B274" s="197" t="s">
        <v>159</v>
      </c>
      <c r="C274" s="197"/>
      <c r="D274" s="198"/>
      <c r="E274" s="63"/>
      <c r="F274" s="31"/>
      <c r="G274" s="31"/>
      <c r="H274" s="31"/>
    </row>
    <row r="275" spans="1:8" s="90" customFormat="1" x14ac:dyDescent="0.2">
      <c r="A275" s="196"/>
      <c r="B275" s="18" t="s">
        <v>3</v>
      </c>
      <c r="C275" s="91" t="s">
        <v>54</v>
      </c>
      <c r="E275" s="81" t="s">
        <v>0</v>
      </c>
      <c r="F275" s="81">
        <v>1</v>
      </c>
      <c r="G275" s="81"/>
      <c r="H275" s="82"/>
    </row>
    <row r="276" spans="1:8" s="83" customFormat="1" x14ac:dyDescent="0.2">
      <c r="A276" s="84"/>
      <c r="B276" s="12"/>
      <c r="C276" s="37" t="str">
        <f>"Total article "&amp;LEFT(B274,5)</f>
        <v xml:space="preserve">Total article 8.06 </v>
      </c>
      <c r="D276" s="86"/>
      <c r="E276" s="31"/>
      <c r="F276" s="31"/>
      <c r="G276" s="31"/>
      <c r="H276" s="31"/>
    </row>
    <row r="277" spans="1:8" s="90" customFormat="1" x14ac:dyDescent="0.2">
      <c r="A277" s="196"/>
      <c r="B277" s="12"/>
      <c r="C277" s="86"/>
      <c r="E277" s="92"/>
      <c r="F277" s="81"/>
      <c r="G277" s="81"/>
      <c r="H277" s="82"/>
    </row>
    <row r="278" spans="1:8" s="83" customFormat="1" ht="12.75" customHeight="1" x14ac:dyDescent="0.2">
      <c r="A278" s="84"/>
      <c r="B278" s="197" t="s">
        <v>160</v>
      </c>
      <c r="C278" s="197"/>
      <c r="D278" s="198"/>
      <c r="E278" s="63"/>
      <c r="F278" s="31"/>
      <c r="G278" s="31"/>
      <c r="H278" s="31"/>
    </row>
    <row r="279" spans="1:8" s="1" customFormat="1" ht="27.75" customHeight="1" x14ac:dyDescent="0.2">
      <c r="A279" s="112"/>
      <c r="B279" s="18" t="s">
        <v>3</v>
      </c>
      <c r="C279" s="80" t="s">
        <v>56</v>
      </c>
      <c r="D279" s="39"/>
      <c r="E279" s="15" t="s">
        <v>0</v>
      </c>
      <c r="F279" s="15">
        <v>1</v>
      </c>
      <c r="G279" s="40"/>
      <c r="H279" s="40"/>
    </row>
    <row r="280" spans="1:8" s="83" customFormat="1" x14ac:dyDescent="0.2">
      <c r="A280" s="84"/>
      <c r="B280" s="12"/>
      <c r="C280" s="37" t="str">
        <f>"Total article "&amp;LEFT(B278,5)</f>
        <v xml:space="preserve">Total article 8.07 </v>
      </c>
      <c r="D280" s="86"/>
      <c r="E280" s="31"/>
      <c r="F280" s="31"/>
      <c r="G280" s="31"/>
      <c r="H280" s="31"/>
    </row>
    <row r="281" spans="1:8" s="90" customFormat="1" x14ac:dyDescent="0.2">
      <c r="A281" s="196"/>
      <c r="B281" s="12"/>
      <c r="C281" s="86"/>
      <c r="E281" s="92"/>
      <c r="F281" s="81"/>
      <c r="G281" s="81"/>
      <c r="H281" s="82"/>
    </row>
    <row r="282" spans="1:8" s="83" customFormat="1" ht="12.75" customHeight="1" x14ac:dyDescent="0.2">
      <c r="A282" s="84"/>
      <c r="B282" s="197" t="s">
        <v>161</v>
      </c>
      <c r="C282" s="197"/>
      <c r="D282" s="198"/>
      <c r="E282" s="63"/>
      <c r="F282" s="31"/>
      <c r="G282" s="31"/>
      <c r="H282" s="31"/>
    </row>
    <row r="283" spans="1:8" s="1" customFormat="1" x14ac:dyDescent="0.2">
      <c r="A283" s="112"/>
      <c r="B283" s="18" t="s">
        <v>3</v>
      </c>
      <c r="C283" s="80" t="s">
        <v>58</v>
      </c>
      <c r="D283" s="39"/>
      <c r="E283" s="15" t="s">
        <v>0</v>
      </c>
      <c r="F283" s="15">
        <v>1</v>
      </c>
      <c r="G283" s="40"/>
      <c r="H283" s="40"/>
    </row>
    <row r="284" spans="1:8" s="83" customFormat="1" x14ac:dyDescent="0.2">
      <c r="A284" s="84"/>
      <c r="B284" s="12"/>
      <c r="C284" s="37" t="str">
        <f>"Total article "&amp;LEFT(B282,5)</f>
        <v xml:space="preserve">Total article 8.08 </v>
      </c>
      <c r="D284" s="86"/>
      <c r="E284" s="31"/>
      <c r="F284" s="31"/>
      <c r="G284" s="31"/>
      <c r="H284" s="31"/>
    </row>
    <row r="285" spans="1:8" s="66" customFormat="1" ht="12.75" customHeight="1" x14ac:dyDescent="0.2">
      <c r="A285" s="191"/>
      <c r="B285" s="98"/>
      <c r="C285" s="93"/>
      <c r="D285" s="97"/>
      <c r="E285" s="94"/>
      <c r="F285" s="95"/>
      <c r="G285" s="96"/>
    </row>
    <row r="286" spans="1:8" x14ac:dyDescent="0.2">
      <c r="B286" s="202"/>
      <c r="C286" s="203"/>
      <c r="D286" s="8"/>
    </row>
    <row r="287" spans="1:8" s="29" customFormat="1" ht="16.5" customHeight="1" x14ac:dyDescent="0.25">
      <c r="A287" s="27"/>
      <c r="B287" s="30"/>
      <c r="C287" s="38" t="str">
        <f>"TOTAL CHAPITRE "&amp;LEFT(B248,2)</f>
        <v xml:space="preserve">TOTAL CHAPITRE 8 </v>
      </c>
      <c r="D287" s="28"/>
      <c r="E287" s="50"/>
      <c r="F287" s="50"/>
      <c r="G287" s="62"/>
      <c r="H287" s="62"/>
    </row>
    <row r="288" spans="1:8" s="29" customFormat="1" ht="16.5" customHeight="1" x14ac:dyDescent="0.25">
      <c r="A288" s="27"/>
      <c r="B288" s="30" t="s">
        <v>11</v>
      </c>
      <c r="C288" s="28"/>
      <c r="D288" s="28"/>
      <c r="E288" s="50"/>
      <c r="F288" s="50"/>
      <c r="G288" s="62"/>
      <c r="H288" s="62"/>
    </row>
    <row r="289" spans="1:8" s="14" customFormat="1" x14ac:dyDescent="0.2">
      <c r="A289" s="84"/>
      <c r="B289" s="41"/>
      <c r="C289" s="3"/>
      <c r="D289" s="4"/>
      <c r="E289" s="20"/>
      <c r="F289" s="20"/>
      <c r="G289" s="5"/>
      <c r="H289" s="5"/>
    </row>
    <row r="290" spans="1:8" x14ac:dyDescent="0.2">
      <c r="B290" s="199" t="str">
        <f>B3</f>
        <v>0 - GÉNÉRALITÉS</v>
      </c>
      <c r="C290" s="199"/>
      <c r="D290" s="200"/>
      <c r="E290" s="128" t="s">
        <v>2</v>
      </c>
      <c r="F290" s="31"/>
      <c r="G290" s="31"/>
      <c r="H290" s="31"/>
    </row>
    <row r="291" spans="1:8" s="14" customFormat="1" x14ac:dyDescent="0.2">
      <c r="A291" s="84"/>
      <c r="B291" s="68"/>
      <c r="C291" s="69"/>
      <c r="D291" s="70"/>
      <c r="E291" s="20"/>
      <c r="F291" s="20"/>
      <c r="G291" s="5"/>
      <c r="H291" s="5"/>
    </row>
    <row r="292" spans="1:8" x14ac:dyDescent="0.2">
      <c r="B292" s="199" t="str">
        <f>B35</f>
        <v>1 - PHASAGE - ORGANISATION DE CHANTIER</v>
      </c>
      <c r="C292" s="199"/>
      <c r="D292" s="200"/>
      <c r="E292" s="31"/>
      <c r="F292" s="31"/>
      <c r="G292" s="31"/>
      <c r="H292" s="31"/>
    </row>
    <row r="293" spans="1:8" x14ac:dyDescent="0.2">
      <c r="B293" s="68"/>
      <c r="C293" s="78" t="str">
        <f>C39</f>
        <v>TOTAL CHAPITRE 1</v>
      </c>
      <c r="D293" s="70"/>
      <c r="E293" s="31"/>
      <c r="F293" s="31"/>
      <c r="G293" s="31"/>
      <c r="H293" s="31"/>
    </row>
    <row r="294" spans="1:8" s="83" customFormat="1" x14ac:dyDescent="0.2">
      <c r="A294" s="84"/>
      <c r="B294" s="68"/>
      <c r="C294" s="78"/>
      <c r="D294" s="70"/>
      <c r="E294" s="82"/>
      <c r="F294" s="82"/>
      <c r="G294" s="82"/>
      <c r="H294" s="82"/>
    </row>
    <row r="295" spans="1:8" s="83" customFormat="1" x14ac:dyDescent="0.2">
      <c r="A295" s="84"/>
      <c r="B295" s="199" t="s">
        <v>66</v>
      </c>
      <c r="C295" s="199"/>
      <c r="D295" s="200"/>
      <c r="E295" s="31"/>
      <c r="F295" s="31"/>
      <c r="G295" s="31"/>
      <c r="H295" s="31"/>
    </row>
    <row r="296" spans="1:8" s="83" customFormat="1" ht="12.75" customHeight="1" x14ac:dyDescent="0.2">
      <c r="A296" s="84"/>
      <c r="B296" s="42"/>
      <c r="C296" s="42" t="s">
        <v>90</v>
      </c>
      <c r="D296" s="42"/>
      <c r="E296" s="82"/>
      <c r="F296" s="82"/>
      <c r="G296" s="82"/>
      <c r="H296" s="82"/>
    </row>
    <row r="297" spans="1:8" s="83" customFormat="1" ht="12.75" customHeight="1" x14ac:dyDescent="0.2">
      <c r="A297" s="84"/>
      <c r="B297" s="42"/>
      <c r="C297" s="42" t="s">
        <v>91</v>
      </c>
      <c r="D297" s="42"/>
      <c r="E297" s="82"/>
      <c r="F297" s="82"/>
      <c r="G297" s="82"/>
      <c r="H297" s="82"/>
    </row>
    <row r="298" spans="1:8" s="83" customFormat="1" ht="12.75" customHeight="1" x14ac:dyDescent="0.2">
      <c r="A298" s="84"/>
      <c r="B298" s="42"/>
      <c r="C298" s="42" t="s">
        <v>92</v>
      </c>
      <c r="D298" s="42"/>
      <c r="E298" s="82"/>
      <c r="F298" s="82"/>
      <c r="G298" s="82"/>
      <c r="H298" s="82"/>
    </row>
    <row r="299" spans="1:8" s="83" customFormat="1" ht="12.75" customHeight="1" x14ac:dyDescent="0.2">
      <c r="A299" s="84"/>
      <c r="B299" s="42"/>
      <c r="C299" s="42" t="s">
        <v>93</v>
      </c>
      <c r="D299" s="42"/>
      <c r="E299" s="82"/>
      <c r="F299" s="82"/>
      <c r="G299" s="82"/>
      <c r="H299" s="82"/>
    </row>
    <row r="300" spans="1:8" s="83" customFormat="1" x14ac:dyDescent="0.2">
      <c r="A300" s="84"/>
      <c r="B300" s="68"/>
      <c r="C300" s="78" t="str">
        <f>C64</f>
        <v>TOTAL CHAPITRE 2</v>
      </c>
      <c r="D300" s="70"/>
      <c r="E300" s="31"/>
      <c r="F300" s="31"/>
      <c r="G300" s="31"/>
      <c r="H300" s="31"/>
    </row>
    <row r="301" spans="1:8" s="83" customFormat="1" x14ac:dyDescent="0.2">
      <c r="A301" s="84"/>
      <c r="B301" s="68"/>
      <c r="C301" s="78"/>
      <c r="D301" s="70"/>
      <c r="E301" s="82"/>
      <c r="F301" s="82"/>
      <c r="G301" s="82"/>
      <c r="H301" s="82"/>
    </row>
    <row r="302" spans="1:8" s="83" customFormat="1" x14ac:dyDescent="0.2">
      <c r="A302" s="84"/>
      <c r="B302" s="199" t="s">
        <v>67</v>
      </c>
      <c r="C302" s="199"/>
      <c r="D302" s="200"/>
      <c r="E302" s="31"/>
      <c r="F302" s="31"/>
      <c r="G302" s="31"/>
      <c r="H302" s="31"/>
    </row>
    <row r="303" spans="1:8" s="83" customFormat="1" ht="12.75" customHeight="1" x14ac:dyDescent="0.2">
      <c r="A303" s="84"/>
      <c r="B303" s="42"/>
      <c r="C303" s="42" t="s">
        <v>113</v>
      </c>
      <c r="D303" s="42"/>
      <c r="E303" s="129" t="s">
        <v>2</v>
      </c>
      <c r="F303" s="82"/>
      <c r="G303" s="82"/>
      <c r="H303" s="82"/>
    </row>
    <row r="304" spans="1:8" s="83" customFormat="1" ht="12.75" customHeight="1" x14ac:dyDescent="0.2">
      <c r="A304" s="84"/>
      <c r="B304" s="42"/>
      <c r="C304" s="42" t="s">
        <v>114</v>
      </c>
      <c r="D304" s="42"/>
      <c r="E304" s="82"/>
      <c r="F304" s="82"/>
      <c r="G304" s="82"/>
      <c r="H304" s="82"/>
    </row>
    <row r="305" spans="1:8" s="83" customFormat="1" ht="12.75" customHeight="1" x14ac:dyDescent="0.2">
      <c r="A305" s="84"/>
      <c r="B305" s="42"/>
      <c r="C305" s="42" t="s">
        <v>125</v>
      </c>
      <c r="D305" s="42"/>
      <c r="E305" s="82"/>
      <c r="F305" s="82"/>
      <c r="G305" s="82"/>
      <c r="H305" s="82"/>
    </row>
    <row r="306" spans="1:8" s="83" customFormat="1" ht="12.75" customHeight="1" x14ac:dyDescent="0.2">
      <c r="A306" s="84"/>
      <c r="B306" s="42"/>
      <c r="C306" s="42" t="s">
        <v>121</v>
      </c>
      <c r="D306" s="42"/>
      <c r="E306" s="82"/>
      <c r="F306" s="82"/>
      <c r="G306" s="82"/>
      <c r="H306" s="82"/>
    </row>
    <row r="307" spans="1:8" s="83" customFormat="1" ht="12.75" customHeight="1" x14ac:dyDescent="0.2">
      <c r="A307" s="84"/>
      <c r="B307" s="42"/>
      <c r="C307" s="42" t="s">
        <v>122</v>
      </c>
      <c r="D307" s="42"/>
      <c r="E307" s="82"/>
      <c r="F307" s="82"/>
      <c r="G307" s="82"/>
      <c r="H307" s="82"/>
    </row>
    <row r="308" spans="1:8" s="83" customFormat="1" ht="12.75" customHeight="1" x14ac:dyDescent="0.2">
      <c r="A308" s="84"/>
      <c r="B308" s="42"/>
      <c r="C308" s="42" t="s">
        <v>123</v>
      </c>
      <c r="D308" s="42"/>
      <c r="E308" s="82"/>
      <c r="F308" s="82"/>
      <c r="G308" s="82"/>
      <c r="H308" s="82"/>
    </row>
    <row r="309" spans="1:8" s="14" customFormat="1" x14ac:dyDescent="0.2">
      <c r="A309" s="84"/>
      <c r="B309" s="71"/>
      <c r="C309" s="78" t="str">
        <f>C104</f>
        <v>TOTAL CHAPITRE 3</v>
      </c>
      <c r="D309" s="70"/>
      <c r="E309" s="81"/>
      <c r="F309" s="81"/>
      <c r="G309" s="82"/>
      <c r="H309" s="82"/>
    </row>
    <row r="310" spans="1:8" s="14" customFormat="1" x14ac:dyDescent="0.2">
      <c r="A310" s="84"/>
      <c r="B310" s="71"/>
      <c r="C310" s="69"/>
      <c r="D310" s="70"/>
      <c r="E310" s="81"/>
      <c r="F310" s="81"/>
      <c r="G310" s="82"/>
      <c r="H310" s="82"/>
    </row>
    <row r="311" spans="1:8" x14ac:dyDescent="0.2">
      <c r="B311" s="199" t="str">
        <f>B105</f>
        <v>4 - PLOMBERIE SANITAIRE</v>
      </c>
      <c r="C311" s="199"/>
      <c r="D311" s="200"/>
      <c r="E311" s="31"/>
      <c r="F311" s="31"/>
      <c r="G311" s="31"/>
      <c r="H311" s="31"/>
    </row>
    <row r="312" spans="1:8" s="83" customFormat="1" ht="12.75" customHeight="1" x14ac:dyDescent="0.2">
      <c r="A312" s="84"/>
      <c r="B312" s="42" t="str">
        <f>B107</f>
        <v>4.01 - Dépose des installations</v>
      </c>
      <c r="C312" s="42"/>
      <c r="D312" s="42"/>
      <c r="E312" s="82"/>
      <c r="F312" s="82"/>
      <c r="G312" s="82"/>
      <c r="H312" s="82"/>
    </row>
    <row r="313" spans="1:8" x14ac:dyDescent="0.2">
      <c r="B313" s="42" t="str">
        <f>B112</f>
        <v>4.02 - Poste de nettoyage et de désinfection</v>
      </c>
      <c r="C313" s="75"/>
      <c r="D313" s="76"/>
    </row>
    <row r="314" spans="1:8" x14ac:dyDescent="0.2">
      <c r="B314" s="42" t="str">
        <f>B117</f>
        <v xml:space="preserve">4.03 - Distribution d'eau </v>
      </c>
      <c r="C314" s="75"/>
      <c r="D314" s="76"/>
    </row>
    <row r="315" spans="1:8" s="83" customFormat="1" ht="12.75" customHeight="1" x14ac:dyDescent="0.2">
      <c r="A315" s="84"/>
      <c r="B315" s="42" t="str">
        <f>B128</f>
        <v>4.04 - Calorifuge des canalisations Eau froide et eau chaude</v>
      </c>
      <c r="C315" s="42"/>
      <c r="D315" s="42"/>
      <c r="E315" s="81"/>
      <c r="F315" s="81"/>
      <c r="G315" s="82"/>
      <c r="H315" s="82"/>
    </row>
    <row r="316" spans="1:8" x14ac:dyDescent="0.2">
      <c r="B316" s="42" t="str">
        <f>B137</f>
        <v>4.05 - Évacuations Eaux Usées Eaux Vannes</v>
      </c>
      <c r="C316" s="42"/>
      <c r="D316" s="42"/>
    </row>
    <row r="317" spans="1:8" x14ac:dyDescent="0.2">
      <c r="B317" s="42" t="str">
        <f>B145</f>
        <v>4.06 - Désinfection des réseaux</v>
      </c>
      <c r="C317" s="77"/>
      <c r="D317" s="76"/>
    </row>
    <row r="318" spans="1:8" x14ac:dyDescent="0.2">
      <c r="B318" s="42" t="str">
        <f>+B150</f>
        <v xml:space="preserve">4.07 - Etanchéité à l'air </v>
      </c>
      <c r="C318" s="77"/>
      <c r="D318" s="76"/>
    </row>
    <row r="319" spans="1:8" x14ac:dyDescent="0.2">
      <c r="B319" s="42" t="str">
        <f>+B156</f>
        <v xml:space="preserve">4.08 - Autocontrôle </v>
      </c>
      <c r="C319" s="77"/>
      <c r="D319" s="76"/>
    </row>
    <row r="320" spans="1:8" x14ac:dyDescent="0.2">
      <c r="B320" s="42"/>
      <c r="C320" s="78" t="str">
        <f xml:space="preserve"> C160</f>
        <v>TOTAL CHAPITRE 4</v>
      </c>
      <c r="D320" s="76"/>
      <c r="E320" s="31"/>
      <c r="F320" s="31"/>
      <c r="G320" s="31"/>
      <c r="H320" s="31"/>
    </row>
    <row r="321" spans="1:8" x14ac:dyDescent="0.2">
      <c r="B321" s="68"/>
      <c r="C321" s="72"/>
      <c r="D321" s="70"/>
    </row>
    <row r="322" spans="1:8" x14ac:dyDescent="0.2">
      <c r="A322" s="16"/>
      <c r="B322" s="199" t="str">
        <f>B161</f>
        <v>5 - VENTILATION SIMPLE FLUX</v>
      </c>
      <c r="C322" s="199"/>
      <c r="D322" s="200"/>
      <c r="E322" s="31"/>
      <c r="F322" s="31"/>
      <c r="G322" s="31"/>
      <c r="H322" s="31"/>
    </row>
    <row r="323" spans="1:8" s="106" customFormat="1" x14ac:dyDescent="0.2">
      <c r="A323" s="104"/>
      <c r="B323" s="42" t="str">
        <f>B163</f>
        <v>5.01 - Dépose des installations</v>
      </c>
      <c r="C323" s="89"/>
      <c r="D323" s="103"/>
      <c r="E323" s="105"/>
      <c r="F323" s="105"/>
      <c r="G323" s="105"/>
      <c r="H323" s="105"/>
    </row>
    <row r="324" spans="1:8" s="106" customFormat="1" x14ac:dyDescent="0.2">
      <c r="A324" s="104"/>
      <c r="B324" s="42" t="str">
        <f>B169</f>
        <v>5.02 - Entrées d'air</v>
      </c>
      <c r="C324" s="89"/>
      <c r="D324" s="103"/>
      <c r="E324" s="105"/>
      <c r="F324" s="105"/>
      <c r="G324" s="105"/>
      <c r="H324" s="105"/>
    </row>
    <row r="325" spans="1:8" s="106" customFormat="1" x14ac:dyDescent="0.2">
      <c r="A325" s="104"/>
      <c r="B325" s="42" t="str">
        <f>B173</f>
        <v>5.03 - Bouches et grilles d'extraction</v>
      </c>
      <c r="C325" s="89"/>
      <c r="D325" s="103"/>
      <c r="E325" s="105"/>
      <c r="F325" s="105"/>
      <c r="G325" s="105"/>
      <c r="H325" s="105"/>
    </row>
    <row r="326" spans="1:8" s="106" customFormat="1" x14ac:dyDescent="0.2">
      <c r="A326" s="104"/>
      <c r="B326" s="42" t="str">
        <f>B179</f>
        <v xml:space="preserve">5.04 - Gaines d'extraction </v>
      </c>
      <c r="C326" s="89"/>
      <c r="D326" s="44"/>
      <c r="E326" s="88"/>
      <c r="F326" s="88"/>
      <c r="G326" s="105"/>
      <c r="H326" s="105"/>
    </row>
    <row r="327" spans="1:8" s="106" customFormat="1" x14ac:dyDescent="0.2">
      <c r="A327" s="104"/>
      <c r="B327" s="42" t="str">
        <f>B187</f>
        <v>5.05 - Traitement acoustique et thermique</v>
      </c>
      <c r="C327" s="89"/>
      <c r="D327" s="44"/>
      <c r="E327" s="88"/>
      <c r="F327" s="88"/>
      <c r="G327" s="105"/>
      <c r="H327" s="105"/>
    </row>
    <row r="328" spans="1:8" s="106" customFormat="1" x14ac:dyDescent="0.2">
      <c r="A328" s="104"/>
      <c r="B328" s="79" t="str">
        <f>B192</f>
        <v>5.06 - Autocontrôle</v>
      </c>
      <c r="C328" s="89"/>
      <c r="D328" s="44"/>
      <c r="E328" s="88"/>
      <c r="F328" s="88"/>
      <c r="G328" s="105"/>
      <c r="H328" s="105"/>
    </row>
    <row r="329" spans="1:8" x14ac:dyDescent="0.2">
      <c r="A329" s="16"/>
      <c r="B329" s="68"/>
      <c r="C329" s="78" t="str">
        <f xml:space="preserve"> C196</f>
        <v>TOTAL CHAPITRE 5</v>
      </c>
      <c r="D329" s="73"/>
      <c r="E329" s="31"/>
      <c r="F329" s="31"/>
      <c r="G329" s="31"/>
      <c r="H329" s="31"/>
    </row>
    <row r="330" spans="1:8" x14ac:dyDescent="0.2">
      <c r="A330" s="16"/>
      <c r="B330" s="68"/>
      <c r="C330" s="72"/>
      <c r="D330" s="73"/>
      <c r="E330" s="130"/>
      <c r="F330" s="130"/>
      <c r="G330" s="130"/>
      <c r="H330" s="130"/>
    </row>
    <row r="331" spans="1:8" s="83" customFormat="1" x14ac:dyDescent="0.2">
      <c r="A331" s="16"/>
      <c r="B331" s="201" t="str">
        <f>B197</f>
        <v>6 - ELECTRICITE - COURANTS FORTS</v>
      </c>
      <c r="C331" s="199"/>
      <c r="D331" s="200"/>
      <c r="E331" s="31"/>
      <c r="F331" s="31"/>
      <c r="G331" s="31"/>
      <c r="H331" s="31"/>
    </row>
    <row r="332" spans="1:8" s="106" customFormat="1" x14ac:dyDescent="0.2">
      <c r="A332" s="104"/>
      <c r="B332" s="42" t="s">
        <v>84</v>
      </c>
      <c r="C332" s="89"/>
      <c r="D332" s="44"/>
      <c r="E332" s="88"/>
      <c r="F332" s="88"/>
      <c r="G332" s="105"/>
      <c r="H332" s="105"/>
    </row>
    <row r="333" spans="1:8" s="106" customFormat="1" x14ac:dyDescent="0.2">
      <c r="A333" s="104"/>
      <c r="B333" s="42" t="s">
        <v>85</v>
      </c>
      <c r="C333" s="89"/>
      <c r="D333" s="44"/>
      <c r="E333" s="88"/>
      <c r="F333" s="88"/>
      <c r="G333" s="105"/>
      <c r="H333" s="105"/>
    </row>
    <row r="334" spans="1:8" s="106" customFormat="1" x14ac:dyDescent="0.2">
      <c r="A334" s="104"/>
      <c r="B334" s="42" t="s">
        <v>86</v>
      </c>
      <c r="C334" s="89"/>
      <c r="D334" s="44"/>
      <c r="E334" s="88"/>
      <c r="F334" s="88"/>
      <c r="G334" s="105"/>
      <c r="H334" s="105"/>
    </row>
    <row r="335" spans="1:8" s="106" customFormat="1" x14ac:dyDescent="0.2">
      <c r="A335" s="104"/>
      <c r="B335" s="42" t="s">
        <v>87</v>
      </c>
      <c r="C335" s="89"/>
      <c r="D335" s="44"/>
      <c r="E335" s="88"/>
      <c r="F335" s="88"/>
      <c r="G335" s="105"/>
      <c r="H335" s="105"/>
    </row>
    <row r="336" spans="1:8" s="106" customFormat="1" x14ac:dyDescent="0.2">
      <c r="A336" s="104"/>
      <c r="B336" s="42" t="s">
        <v>88</v>
      </c>
      <c r="C336" s="89"/>
      <c r="D336" s="44"/>
      <c r="E336" s="88"/>
      <c r="F336" s="88"/>
      <c r="G336" s="105"/>
      <c r="H336" s="105"/>
    </row>
    <row r="337" spans="1:8" s="106" customFormat="1" x14ac:dyDescent="0.2">
      <c r="A337" s="104"/>
      <c r="B337" s="42" t="str">
        <f>B223</f>
        <v>6.06 - Prescriptions diverses</v>
      </c>
      <c r="C337" s="89"/>
      <c r="D337" s="44"/>
      <c r="E337" s="88"/>
      <c r="F337" s="88"/>
      <c r="G337" s="105"/>
      <c r="H337" s="105"/>
    </row>
    <row r="338" spans="1:8" s="83" customFormat="1" x14ac:dyDescent="0.2">
      <c r="A338" s="16"/>
      <c r="B338" s="68"/>
      <c r="C338" s="78" t="str">
        <f xml:space="preserve"> C226</f>
        <v>TOTAL CHAPITRE 6</v>
      </c>
      <c r="D338" s="73"/>
      <c r="E338" s="31"/>
      <c r="F338" s="31"/>
      <c r="G338" s="31"/>
      <c r="H338" s="31"/>
    </row>
    <row r="339" spans="1:8" s="83" customFormat="1" x14ac:dyDescent="0.2">
      <c r="A339" s="16"/>
      <c r="B339" s="68"/>
      <c r="C339" s="72"/>
      <c r="D339" s="73"/>
      <c r="E339" s="130"/>
      <c r="F339" s="130"/>
      <c r="G339" s="130"/>
      <c r="H339" s="130"/>
    </row>
    <row r="340" spans="1:8" s="83" customFormat="1" x14ac:dyDescent="0.2">
      <c r="A340" s="16"/>
      <c r="B340" s="201" t="str">
        <f>B227</f>
        <v>7 - FAUX PLAFONDS</v>
      </c>
      <c r="C340" s="199"/>
      <c r="D340" s="200"/>
      <c r="E340" s="31"/>
      <c r="F340" s="31"/>
      <c r="G340" s="31"/>
      <c r="H340" s="31"/>
    </row>
    <row r="341" spans="1:8" s="106" customFormat="1" x14ac:dyDescent="0.2">
      <c r="A341" s="104"/>
      <c r="B341" s="42" t="s">
        <v>148</v>
      </c>
      <c r="C341" s="89"/>
      <c r="D341" s="44"/>
      <c r="E341" s="88"/>
      <c r="F341" s="88"/>
      <c r="G341" s="105"/>
      <c r="H341" s="105"/>
    </row>
    <row r="342" spans="1:8" s="106" customFormat="1" x14ac:dyDescent="0.2">
      <c r="A342" s="104"/>
      <c r="B342" s="42" t="s">
        <v>149</v>
      </c>
      <c r="C342" s="89"/>
      <c r="D342" s="44"/>
      <c r="E342" s="88"/>
      <c r="F342" s="88"/>
      <c r="G342" s="105"/>
      <c r="H342" s="105"/>
    </row>
    <row r="343" spans="1:8" s="106" customFormat="1" x14ac:dyDescent="0.2">
      <c r="A343" s="104"/>
      <c r="B343" s="42" t="s">
        <v>150</v>
      </c>
      <c r="C343" s="89"/>
      <c r="D343" s="44"/>
      <c r="E343" s="88"/>
      <c r="F343" s="88"/>
      <c r="G343" s="105"/>
      <c r="H343" s="105"/>
    </row>
    <row r="344" spans="1:8" s="106" customFormat="1" x14ac:dyDescent="0.2">
      <c r="A344" s="104"/>
      <c r="B344" s="42" t="s">
        <v>151</v>
      </c>
      <c r="C344" s="89"/>
      <c r="D344" s="44"/>
      <c r="E344" s="88"/>
      <c r="F344" s="88"/>
      <c r="G344" s="105"/>
      <c r="H344" s="105"/>
    </row>
    <row r="345" spans="1:8" s="83" customFormat="1" x14ac:dyDescent="0.2">
      <c r="A345" s="16"/>
      <c r="B345" s="68"/>
      <c r="C345" s="78" t="str">
        <f xml:space="preserve"> C247</f>
        <v>TOTAL CHAPITRE 7</v>
      </c>
      <c r="D345" s="73"/>
      <c r="E345" s="31"/>
      <c r="F345" s="31"/>
      <c r="G345" s="31"/>
      <c r="H345" s="31"/>
    </row>
    <row r="346" spans="1:8" s="83" customFormat="1" x14ac:dyDescent="0.2">
      <c r="A346" s="16"/>
      <c r="B346" s="68"/>
      <c r="C346" s="78"/>
      <c r="D346" s="73"/>
      <c r="E346" s="130"/>
      <c r="F346" s="130"/>
      <c r="G346" s="130"/>
      <c r="H346" s="130"/>
    </row>
    <row r="347" spans="1:8" x14ac:dyDescent="0.2">
      <c r="A347" s="16"/>
      <c r="B347" s="199" t="str">
        <f>B248</f>
        <v>8 - DIVERS</v>
      </c>
      <c r="C347" s="199"/>
      <c r="D347" s="200"/>
      <c r="E347" s="31"/>
      <c r="F347" s="31"/>
      <c r="G347" s="31"/>
      <c r="H347" s="31"/>
    </row>
    <row r="348" spans="1:8" s="83" customFormat="1" x14ac:dyDescent="0.2">
      <c r="A348" s="16"/>
      <c r="B348" s="42" t="str">
        <f>B250</f>
        <v>8.01 - Percements - rebouchages</v>
      </c>
      <c r="C348" s="89"/>
      <c r="D348" s="44"/>
      <c r="E348" s="82"/>
      <c r="F348" s="82"/>
      <c r="G348" s="82"/>
      <c r="H348" s="82"/>
    </row>
    <row r="349" spans="1:8" s="83" customFormat="1" x14ac:dyDescent="0.2">
      <c r="A349" s="16"/>
      <c r="B349" s="42" t="str">
        <f>B254</f>
        <v>8.02 - Essais et vérifications des installations</v>
      </c>
      <c r="C349" s="89"/>
      <c r="D349" s="44"/>
      <c r="E349" s="82"/>
      <c r="F349" s="82"/>
      <c r="G349" s="82"/>
      <c r="H349" s="82"/>
    </row>
    <row r="350" spans="1:8" s="83" customFormat="1" x14ac:dyDescent="0.2">
      <c r="A350" s="16"/>
      <c r="B350" s="42" t="str">
        <f>B262</f>
        <v>8.03 - Equilibrage</v>
      </c>
      <c r="C350" s="89"/>
      <c r="D350" s="44"/>
      <c r="E350" s="82"/>
      <c r="F350" s="82"/>
      <c r="G350" s="82"/>
      <c r="H350" s="82"/>
    </row>
    <row r="351" spans="1:8" s="83" customFormat="1" x14ac:dyDescent="0.2">
      <c r="A351" s="16"/>
      <c r="B351" s="42" t="str">
        <f>B266</f>
        <v>8.04 - Repérage - Schéma</v>
      </c>
      <c r="C351" s="89"/>
      <c r="D351" s="44"/>
      <c r="E351" s="82"/>
      <c r="F351" s="82"/>
      <c r="G351" s="82"/>
      <c r="H351" s="82"/>
    </row>
    <row r="352" spans="1:8" s="83" customFormat="1" x14ac:dyDescent="0.2">
      <c r="A352" s="16"/>
      <c r="B352" s="42" t="str">
        <f>B270</f>
        <v>8.05 - Dossier des ouvrages exécutés</v>
      </c>
      <c r="C352" s="89"/>
      <c r="D352" s="44"/>
      <c r="E352" s="82"/>
      <c r="F352" s="82"/>
      <c r="G352" s="82"/>
      <c r="H352" s="82"/>
    </row>
    <row r="353" spans="1:8" s="83" customFormat="1" x14ac:dyDescent="0.2">
      <c r="A353" s="16"/>
      <c r="B353" s="42" t="str">
        <f>B274</f>
        <v>8.06 - Information du personnel</v>
      </c>
      <c r="C353" s="89"/>
      <c r="D353" s="44"/>
      <c r="E353" s="82"/>
      <c r="F353" s="82"/>
      <c r="G353" s="82"/>
      <c r="H353" s="82"/>
    </row>
    <row r="354" spans="1:8" s="83" customFormat="1" x14ac:dyDescent="0.2">
      <c r="A354" s="16"/>
      <c r="B354" s="42" t="str">
        <f>B278</f>
        <v>8.07 - AQC</v>
      </c>
      <c r="C354" s="89"/>
      <c r="D354" s="44"/>
      <c r="E354" s="82"/>
      <c r="F354" s="82"/>
      <c r="G354" s="82"/>
      <c r="H354" s="82"/>
    </row>
    <row r="355" spans="1:8" s="83" customFormat="1" x14ac:dyDescent="0.2">
      <c r="A355" s="16"/>
      <c r="B355" s="42" t="str">
        <f>B282</f>
        <v>8.08 - Vérifications électriques</v>
      </c>
      <c r="C355" s="89"/>
      <c r="D355" s="44"/>
      <c r="E355" s="82"/>
      <c r="F355" s="82"/>
      <c r="G355" s="82"/>
      <c r="H355" s="82"/>
    </row>
    <row r="356" spans="1:8" x14ac:dyDescent="0.2">
      <c r="A356" s="16"/>
      <c r="B356" s="68"/>
      <c r="C356" s="78" t="str">
        <f>C287</f>
        <v xml:space="preserve">TOTAL CHAPITRE 8 </v>
      </c>
      <c r="D356" s="73"/>
      <c r="E356" s="45"/>
      <c r="F356" s="45"/>
      <c r="G356" s="45"/>
      <c r="H356" s="45"/>
    </row>
    <row r="357" spans="1:8" x14ac:dyDescent="0.2">
      <c r="A357" s="16"/>
      <c r="B357" s="42"/>
      <c r="C357" s="37"/>
      <c r="D357" s="44"/>
      <c r="E357" s="5"/>
      <c r="F357" s="5"/>
    </row>
    <row r="358" spans="1:8" x14ac:dyDescent="0.2">
      <c r="A358" s="16"/>
      <c r="B358" s="42"/>
      <c r="C358" s="43"/>
      <c r="D358" s="44"/>
    </row>
    <row r="359" spans="1:8" ht="20.100000000000001" customHeight="1" x14ac:dyDescent="0.2">
      <c r="A359" s="16"/>
      <c r="B359" s="42"/>
      <c r="C359" s="46" t="s">
        <v>12</v>
      </c>
      <c r="D359" s="17"/>
      <c r="E359" s="45"/>
      <c r="F359" s="45"/>
      <c r="G359" s="45"/>
      <c r="H359" s="45"/>
    </row>
    <row r="360" spans="1:8" ht="20.100000000000001" customHeight="1" x14ac:dyDescent="0.2">
      <c r="A360" s="16"/>
      <c r="B360" s="42"/>
      <c r="C360" s="46" t="s">
        <v>40</v>
      </c>
      <c r="D360" s="17"/>
      <c r="E360" s="45"/>
      <c r="F360" s="45"/>
      <c r="G360" s="45"/>
      <c r="H360" s="45"/>
    </row>
    <row r="361" spans="1:8" ht="20.100000000000001" customHeight="1" x14ac:dyDescent="0.2">
      <c r="A361" s="16"/>
      <c r="B361" s="42"/>
      <c r="C361" s="46" t="s">
        <v>13</v>
      </c>
      <c r="D361" s="17"/>
      <c r="E361" s="45"/>
      <c r="F361" s="45"/>
      <c r="G361" s="45"/>
      <c r="H361" s="45"/>
    </row>
    <row r="362" spans="1:8" x14ac:dyDescent="0.2">
      <c r="A362" s="16"/>
      <c r="B362" s="42"/>
      <c r="C362" s="47"/>
      <c r="D362" s="17"/>
    </row>
    <row r="363" spans="1:8" x14ac:dyDescent="0.2">
      <c r="A363" s="16"/>
      <c r="B363" s="42"/>
      <c r="C363" s="48" t="s">
        <v>10</v>
      </c>
      <c r="D363" s="17"/>
    </row>
    <row r="364" spans="1:8" x14ac:dyDescent="0.2">
      <c r="A364" s="16"/>
      <c r="B364" s="42"/>
      <c r="C364" s="49"/>
      <c r="D364" s="17"/>
    </row>
    <row r="365" spans="1:8" s="83" customFormat="1" x14ac:dyDescent="0.2">
      <c r="A365" s="16"/>
      <c r="B365" s="42"/>
      <c r="C365" s="49"/>
      <c r="D365" s="17"/>
      <c r="E365" s="81"/>
      <c r="F365" s="81"/>
      <c r="G365" s="82"/>
      <c r="H365" s="82"/>
    </row>
    <row r="366" spans="1:8" s="83" customFormat="1" x14ac:dyDescent="0.2">
      <c r="A366" s="16"/>
      <c r="B366" s="42"/>
      <c r="C366" s="49"/>
      <c r="D366" s="17"/>
      <c r="E366" s="81"/>
      <c r="F366" s="81"/>
      <c r="G366" s="82"/>
      <c r="H366" s="82"/>
    </row>
    <row r="367" spans="1:8" s="83" customFormat="1" x14ac:dyDescent="0.2">
      <c r="A367" s="16"/>
      <c r="B367" s="42"/>
      <c r="C367" s="49"/>
      <c r="D367" s="17"/>
      <c r="E367" s="81"/>
      <c r="F367" s="81"/>
      <c r="G367" s="82"/>
      <c r="H367" s="82"/>
    </row>
    <row r="368" spans="1:8" s="83" customFormat="1" x14ac:dyDescent="0.2">
      <c r="A368" s="16"/>
      <c r="B368" s="42"/>
      <c r="C368" s="49"/>
      <c r="D368" s="17"/>
      <c r="E368" s="81"/>
      <c r="F368" s="81"/>
      <c r="G368" s="82"/>
      <c r="H368" s="82"/>
    </row>
  </sheetData>
  <mergeCells count="66">
    <mergeCell ref="B179:D179"/>
    <mergeCell ref="B169:D169"/>
    <mergeCell ref="B173:D173"/>
    <mergeCell ref="B216:D216"/>
    <mergeCell ref="B5:D5"/>
    <mergeCell ref="B9:D9"/>
    <mergeCell ref="B150:D150"/>
    <mergeCell ref="B156:D156"/>
    <mergeCell ref="B286:C286"/>
    <mergeCell ref="B250:D250"/>
    <mergeCell ref="B254:D254"/>
    <mergeCell ref="B262:D262"/>
    <mergeCell ref="B266:D266"/>
    <mergeCell ref="B270:D270"/>
    <mergeCell ref="B274:D274"/>
    <mergeCell ref="B278:D278"/>
    <mergeCell ref="B282:D282"/>
    <mergeCell ref="B192:D192"/>
    <mergeCell ref="B13:D13"/>
    <mergeCell ref="B23:D23"/>
    <mergeCell ref="B347:D347"/>
    <mergeCell ref="B292:D292"/>
    <mergeCell ref="B290:D290"/>
    <mergeCell ref="B322:D322"/>
    <mergeCell ref="B311:D311"/>
    <mergeCell ref="B331:D331"/>
    <mergeCell ref="B302:D302"/>
    <mergeCell ref="B340:D340"/>
    <mergeCell ref="B295:D295"/>
    <mergeCell ref="B7:D7"/>
    <mergeCell ref="B11:D11"/>
    <mergeCell ref="B15:D15"/>
    <mergeCell ref="B21:D21"/>
    <mergeCell ref="B137:D137"/>
    <mergeCell ref="B112:D112"/>
    <mergeCell ref="B117:D117"/>
    <mergeCell ref="B19:D19"/>
    <mergeCell ref="B17:D17"/>
    <mergeCell ref="B107:D107"/>
    <mergeCell ref="B128:D128"/>
    <mergeCell ref="B25:D25"/>
    <mergeCell ref="B27:D27"/>
    <mergeCell ref="B29:D29"/>
    <mergeCell ref="B31:D31"/>
    <mergeCell ref="B43:D43"/>
    <mergeCell ref="B53:D53"/>
    <mergeCell ref="B57:D57"/>
    <mergeCell ref="B60:D60"/>
    <mergeCell ref="B68:D68"/>
    <mergeCell ref="B70:D70"/>
    <mergeCell ref="B233:D233"/>
    <mergeCell ref="B237:D237"/>
    <mergeCell ref="B241:D241"/>
    <mergeCell ref="B78:D78"/>
    <mergeCell ref="B87:D87"/>
    <mergeCell ref="B94:D94"/>
    <mergeCell ref="B100:D100"/>
    <mergeCell ref="B229:D229"/>
    <mergeCell ref="B223:D223"/>
    <mergeCell ref="B203:D203"/>
    <mergeCell ref="B207:D207"/>
    <mergeCell ref="B211:D211"/>
    <mergeCell ref="B145:D145"/>
    <mergeCell ref="B187:D187"/>
    <mergeCell ref="B199:D199"/>
    <mergeCell ref="B163:D163"/>
  </mergeCells>
  <phoneticPr fontId="3" type="noConversion"/>
  <pageMargins left="0.39370078740157483" right="0" top="0.86614173228346458" bottom="0.39370078740157483" header="0.31496062992125984" footer="0.31496062992125984"/>
  <pageSetup paperSize="9" orientation="portrait" r:id="rId1"/>
  <headerFooter alignWithMargins="0">
    <oddHeader>&amp;L&amp;"-,Normal"&amp;8CREATION D’UNE CHAMBRE FROIDE NEGATIVE – RESTAURANT UNIVERSITAIRE BELLE BEILLE - ANGERS (49)
LOT N°4 – CHAMBRE FROIDE - PLOMBERIE SANITAIRE - VENTILATION - ELECTRICITE 
STADE DCE – MARS 2026
&amp;R&amp;"-,Normal"&amp;8
Page &amp;P</oddHeader>
  </headerFooter>
  <rowBreaks count="9" manualBreakCount="9">
    <brk id="34" max="16383" man="1"/>
    <brk id="65" max="16383" man="1"/>
    <brk id="104" max="16383" man="1"/>
    <brk id="160" max="16383" man="1"/>
    <brk id="196" max="7" man="1"/>
    <brk id="226" max="16383" man="1"/>
    <brk id="247" max="16383" man="1"/>
    <brk id="287" max="16383" man="1"/>
    <brk id="3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Garde lot PSCV</vt:lpstr>
      <vt:lpstr>DPGF</vt:lpstr>
      <vt:lpstr>DPGF!_Toc389581401</vt:lpstr>
      <vt:lpstr>DPGF!_Toc389581402</vt:lpstr>
      <vt:lpstr>DPGF!_Toc457550205</vt:lpstr>
      <vt:lpstr>'Garde lot PSCV'!_Toc478391504</vt:lpstr>
      <vt:lpstr>DPGF!Impression_des_titres</vt:lpstr>
      <vt:lpstr>'Garde lot PSCV'!OLE_LINK7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ISOCRATE</dc:creator>
  <cp:lastModifiedBy>CM@domisocrate.isocrate.com</cp:lastModifiedBy>
  <cp:lastPrinted>2025-10-17T10:14:21Z</cp:lastPrinted>
  <dcterms:created xsi:type="dcterms:W3CDTF">2003-06-11T13:00:18Z</dcterms:created>
  <dcterms:modified xsi:type="dcterms:W3CDTF">2026-03-10T10:06:01Z</dcterms:modified>
</cp:coreProperties>
</file>